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33AD1899-E9E6-47CC-92A1-2AFDE0F7EA3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62" i="4" l="1"/>
  <c r="Q62" i="4"/>
  <c r="N62" i="4"/>
  <c r="K62" i="4"/>
  <c r="H62" i="4"/>
  <c r="E62" i="4"/>
  <c r="T61" i="4"/>
  <c r="Q61" i="4"/>
  <c r="N61" i="4"/>
  <c r="K61" i="4"/>
  <c r="H61" i="4"/>
  <c r="E61" i="4"/>
  <c r="T60" i="4"/>
  <c r="Q60" i="4"/>
  <c r="N60" i="4"/>
  <c r="K60" i="4"/>
  <c r="H60" i="4"/>
  <c r="E60" i="4"/>
  <c r="T59" i="4"/>
  <c r="Q59" i="4"/>
  <c r="N59" i="4"/>
  <c r="K59" i="4"/>
  <c r="H59" i="4"/>
  <c r="E59" i="4"/>
  <c r="T58" i="4"/>
  <c r="Q58" i="4"/>
  <c r="N58" i="4"/>
  <c r="K58" i="4"/>
  <c r="H58" i="4"/>
  <c r="E58" i="4"/>
  <c r="T57" i="4"/>
  <c r="Q57" i="4"/>
  <c r="N57" i="4"/>
  <c r="K57" i="4"/>
  <c r="H57" i="4"/>
  <c r="E57" i="4"/>
  <c r="T56" i="4"/>
  <c r="Q56" i="4"/>
  <c r="N56" i="4"/>
  <c r="K56" i="4"/>
  <c r="H56" i="4"/>
  <c r="E56" i="4"/>
  <c r="T55" i="4"/>
  <c r="Q55" i="4"/>
  <c r="N55" i="4"/>
  <c r="K55" i="4"/>
  <c r="H55" i="4"/>
  <c r="E55" i="4"/>
  <c r="T54" i="4"/>
  <c r="Q54" i="4"/>
  <c r="N54" i="4"/>
  <c r="K54" i="4"/>
  <c r="H54" i="4"/>
  <c r="E54" i="4"/>
  <c r="T53" i="4"/>
  <c r="Q53" i="4"/>
  <c r="N53" i="4"/>
  <c r="K53" i="4"/>
  <c r="H53" i="4"/>
  <c r="E53" i="4"/>
  <c r="T52" i="4"/>
  <c r="Q52" i="4"/>
  <c r="N52" i="4"/>
  <c r="K52" i="4"/>
  <c r="H52" i="4"/>
  <c r="E52" i="4"/>
  <c r="T51" i="4"/>
  <c r="Q51" i="4"/>
  <c r="N51" i="4"/>
  <c r="K51" i="4"/>
  <c r="H51" i="4"/>
  <c r="E51" i="4"/>
  <c r="T50" i="4"/>
  <c r="Q50" i="4"/>
  <c r="N50" i="4"/>
  <c r="K50" i="4"/>
  <c r="H50" i="4"/>
  <c r="E50" i="4"/>
  <c r="T49" i="4"/>
  <c r="Q49" i="4"/>
  <c r="N49" i="4"/>
  <c r="K49" i="4"/>
  <c r="H49" i="4"/>
  <c r="E49" i="4"/>
  <c r="T48" i="4"/>
  <c r="Q48" i="4"/>
  <c r="N48" i="4"/>
  <c r="K48" i="4"/>
  <c r="H48" i="4"/>
  <c r="E48" i="4"/>
  <c r="T47" i="4"/>
  <c r="Q47" i="4"/>
  <c r="N47" i="4"/>
  <c r="K47" i="4"/>
  <c r="H47" i="4"/>
  <c r="E47" i="4"/>
  <c r="T46" i="4"/>
  <c r="Q46" i="4"/>
  <c r="N46" i="4"/>
  <c r="K46" i="4"/>
  <c r="H46" i="4"/>
  <c r="E46" i="4"/>
  <c r="T45" i="4"/>
  <c r="Q45" i="4"/>
  <c r="N45" i="4"/>
  <c r="K45" i="4"/>
  <c r="H45" i="4"/>
  <c r="E45" i="4"/>
  <c r="T44" i="4"/>
  <c r="Q44" i="4"/>
  <c r="N44" i="4"/>
  <c r="K44" i="4"/>
  <c r="H44" i="4"/>
  <c r="E44" i="4"/>
  <c r="T43" i="4"/>
  <c r="Q43" i="4"/>
  <c r="N43" i="4"/>
  <c r="K43" i="4"/>
  <c r="H43" i="4"/>
  <c r="E43" i="4"/>
  <c r="T42" i="4"/>
  <c r="Q42" i="4"/>
  <c r="N42" i="4"/>
  <c r="K42" i="4"/>
  <c r="H42" i="4"/>
  <c r="E42" i="4"/>
  <c r="T41" i="4"/>
  <c r="Q41" i="4"/>
  <c r="N41" i="4"/>
  <c r="K41" i="4"/>
  <c r="H41" i="4"/>
  <c r="E41" i="4"/>
  <c r="T40" i="4"/>
  <c r="Q40" i="4"/>
  <c r="N40" i="4"/>
  <c r="K40" i="4"/>
  <c r="H40" i="4"/>
  <c r="E40" i="4"/>
  <c r="T39" i="4"/>
  <c r="Q39" i="4"/>
  <c r="N39" i="4"/>
  <c r="K39" i="4"/>
  <c r="H39" i="4"/>
  <c r="E39" i="4"/>
  <c r="T38" i="4"/>
  <c r="Q38" i="4"/>
  <c r="N38" i="4"/>
  <c r="K38" i="4"/>
  <c r="H38" i="4"/>
  <c r="E38" i="4"/>
  <c r="T37" i="4"/>
  <c r="Q37" i="4"/>
  <c r="N37" i="4"/>
  <c r="K37" i="4"/>
  <c r="H37" i="4"/>
  <c r="E37" i="4"/>
  <c r="T36" i="4"/>
  <c r="Q36" i="4"/>
  <c r="N36" i="4"/>
  <c r="K36" i="4"/>
  <c r="H36" i="4"/>
  <c r="E36" i="4"/>
  <c r="T35" i="4"/>
  <c r="Q35" i="4"/>
  <c r="N35" i="4"/>
  <c r="K35" i="4"/>
  <c r="H35" i="4"/>
  <c r="E35" i="4"/>
  <c r="T34" i="4"/>
  <c r="Q34" i="4"/>
  <c r="N34" i="4"/>
  <c r="K34" i="4"/>
  <c r="H34" i="4"/>
  <c r="E34" i="4"/>
  <c r="T33" i="4"/>
  <c r="Q33" i="4"/>
  <c r="N33" i="4"/>
  <c r="K33" i="4"/>
  <c r="H33" i="4"/>
  <c r="E33" i="4"/>
  <c r="T32" i="4"/>
  <c r="Q32" i="4"/>
  <c r="N32" i="4"/>
  <c r="K32" i="4"/>
  <c r="H32" i="4"/>
  <c r="E32" i="4"/>
  <c r="T31" i="4"/>
  <c r="Q31" i="4"/>
  <c r="N31" i="4"/>
  <c r="K31" i="4"/>
  <c r="H31" i="4"/>
  <c r="E31" i="4"/>
  <c r="T30" i="4"/>
  <c r="Q30" i="4"/>
  <c r="N30" i="4"/>
  <c r="K30" i="4"/>
  <c r="H30" i="4"/>
  <c r="E30" i="4"/>
  <c r="T29" i="4"/>
  <c r="Q29" i="4"/>
  <c r="N29" i="4"/>
  <c r="K29" i="4"/>
  <c r="H29" i="4"/>
  <c r="E29" i="4"/>
  <c r="T28" i="4"/>
  <c r="Q28" i="4"/>
  <c r="N28" i="4"/>
  <c r="K28" i="4"/>
  <c r="H28" i="4"/>
  <c r="E28" i="4"/>
  <c r="T27" i="4"/>
  <c r="Q27" i="4"/>
  <c r="N27" i="4"/>
  <c r="K27" i="4"/>
  <c r="H27" i="4"/>
  <c r="E27" i="4"/>
  <c r="T26" i="4"/>
  <c r="Q26" i="4"/>
  <c r="N26" i="4"/>
  <c r="K26" i="4"/>
  <c r="H26" i="4"/>
  <c r="E26" i="4"/>
  <c r="T25" i="4"/>
  <c r="Q25" i="4"/>
  <c r="N25" i="4"/>
  <c r="K25" i="4"/>
  <c r="H25" i="4"/>
  <c r="E25" i="4"/>
  <c r="T24" i="4"/>
  <c r="Q24" i="4"/>
  <c r="N24" i="4"/>
  <c r="K24" i="4"/>
  <c r="H24" i="4"/>
  <c r="E24" i="4"/>
  <c r="T23" i="4"/>
  <c r="Q23" i="4"/>
  <c r="N23" i="4"/>
  <c r="K23" i="4"/>
  <c r="H23" i="4"/>
  <c r="E23" i="4"/>
  <c r="T22" i="4"/>
  <c r="Q22" i="4"/>
  <c r="N22" i="4"/>
  <c r="K22" i="4"/>
  <c r="H22" i="4"/>
  <c r="E22" i="4"/>
  <c r="T21" i="4"/>
  <c r="Q21" i="4"/>
  <c r="N21" i="4"/>
  <c r="K21" i="4"/>
  <c r="H21" i="4"/>
  <c r="E21" i="4"/>
  <c r="T20" i="4"/>
  <c r="Q20" i="4"/>
  <c r="N20" i="4"/>
  <c r="K20" i="4"/>
  <c r="H20" i="4"/>
  <c r="E20" i="4"/>
  <c r="T19" i="4"/>
  <c r="Q19" i="4"/>
  <c r="N19" i="4"/>
  <c r="K19" i="4"/>
  <c r="H19" i="4"/>
  <c r="E19" i="4"/>
  <c r="T18" i="4"/>
  <c r="Q18" i="4"/>
  <c r="N18" i="4"/>
  <c r="K18" i="4"/>
  <c r="H18" i="4"/>
  <c r="E18" i="4"/>
  <c r="T17" i="4"/>
  <c r="Q17" i="4"/>
  <c r="N17" i="4"/>
  <c r="K17" i="4"/>
  <c r="H17" i="4"/>
  <c r="E17" i="4"/>
  <c r="T16" i="4"/>
  <c r="Q16" i="4"/>
  <c r="N16" i="4"/>
  <c r="K16" i="4"/>
  <c r="H16" i="4"/>
  <c r="E16" i="4"/>
  <c r="T15" i="4"/>
  <c r="Q15" i="4"/>
  <c r="N15" i="4"/>
  <c r="K15" i="4"/>
  <c r="H15" i="4"/>
  <c r="E15" i="4"/>
  <c r="T14" i="4"/>
  <c r="Q14" i="4"/>
  <c r="N14" i="4"/>
  <c r="K14" i="4"/>
  <c r="H14" i="4"/>
  <c r="E14" i="4"/>
  <c r="T13" i="4"/>
  <c r="Q13" i="4"/>
  <c r="N13" i="4"/>
  <c r="K13" i="4"/>
  <c r="H13" i="4"/>
  <c r="E13" i="4"/>
  <c r="T12" i="4"/>
  <c r="Q12" i="4"/>
  <c r="N12" i="4"/>
  <c r="K12" i="4"/>
  <c r="H12" i="4"/>
  <c r="E12" i="4"/>
</calcChain>
</file>

<file path=xl/sharedStrings.xml><?xml version="1.0" encoding="utf-8"?>
<sst xmlns="http://schemas.openxmlformats.org/spreadsheetml/2006/main" count="80" uniqueCount="64">
  <si>
    <t>BANKWISE FRESH DISBURSEMENT  UNDER ANNUAL  DISTRICT CREDIT PLAN FROM   01.04.2025 to 30.06.2025</t>
  </si>
  <si>
    <t>AMT. IN LAKH</t>
  </si>
  <si>
    <t>Sr.no</t>
  </si>
  <si>
    <t xml:space="preserve"> NAME OF THE BANK</t>
  </si>
  <si>
    <t>TOTAL AGRI.</t>
  </si>
  <si>
    <t>TOTAL MSME</t>
  </si>
  <si>
    <t xml:space="preserve"> OTHERS</t>
  </si>
  <si>
    <t>TOTAL PRIORITY SECTOR</t>
  </si>
  <si>
    <t>NON PRIORITY SECTOR</t>
  </si>
  <si>
    <t>GRAND TOTAL</t>
  </si>
  <si>
    <t>Targets</t>
  </si>
  <si>
    <t>Achievements</t>
  </si>
  <si>
    <t>%age Ach.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</si>
  <si>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</si>
  <si>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</si>
  <si>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</si>
  <si>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</si>
  <si>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</si>
  <si>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</si>
  <si>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</si>
  <si>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</si>
  <si>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</si>
  <si>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</si>
  <si>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</si>
  <si>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</si>
  <si>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</si>
  <si>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</si>
  <si>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</si>
  <si>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</si>
  <si>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</si>
  <si>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</si>
  <si>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</si>
  <si>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</si>
  <si>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</si>
  <si>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</si>
  <si>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</si>
  <si>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</si>
  <si>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</si>
  <si>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</si>
  <si>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</si>
  <si>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</si>
  <si>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</si>
  <si>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</si>
  <si>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</si>
  <si>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</si>
  <si>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</si>
  <si>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</si>
  <si>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India post payment Bank</t>
  </si>
  <si>
    <t>TOTAL POST PAYMENT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</si>
  <si>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</si>
  <si>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</si>
  <si>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</si>
  <si>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</si>
  <si>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</si>
  <si>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Eqitas small finance bnak</t>
  </si>
  <si>
    <t>Ujjevan Small Finance Bank</t>
  </si>
  <si>
    <t>TOTAL SMALL FINANCE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</si>
  <si>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</si>
  <si>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</si>
  <si>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</si>
  <si>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</si>
  <si>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</si>
  <si>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</si>
  <si>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ANNEXURE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</si>
</sst>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Arial"/>
      <family val="2"/>
    </font>
    <font>
      <b/>
      <sz val="14"/>
      <color indexed="8"/>
      <name val="Arial"/>
      <family val="2"/>
    </font>
    <font>
      <b/>
      <sz val="16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2" borderId="0" xfId="0" applyFill="1"/>
    <xf numFmtId="2" fontId="1" fillId="0" borderId="0" xfId="0" applyNumberFormat="1" applyFont="1"/>
    <xf numFmtId="2" fontId="0" fillId="0" borderId="0" xfId="0" applyNumberFormat="1"/>
    <xf numFmtId="2" fontId="4" fillId="0" borderId="0" xfId="0" applyNumberFormat="1" applyFont="1" applyAlignment="1" applyProtection="1">
      <alignment horizontal="center" vertical="center" wrapText="1"/>
      <protection locked="0"/>
    </xf>
    <xf numFmtId="2" fontId="1" fillId="0" borderId="0" xfId="0" applyNumberFormat="1" applyFont="1"/>
    <xf numFmtId="2" fontId="2" fillId="0" borderId="0" xfId="0" applyNumberFormat="1" applyFont="1" applyAlignment="1">
      <alignment horizontal="center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17" xfId="0" applyNumberFormat="1" applyFont="1" applyBorder="1" applyAlignment="1">
      <alignment horizontal="center" vertical="center" wrapText="1"/>
    </xf>
    <xf numFmtId="2" fontId="3" fillId="0" borderId="0" xfId="0" applyNumberFormat="1" applyFont="1"/>
    <xf numFmtId="2" fontId="5" fillId="0" borderId="0" xfId="0" applyNumberFormat="1" applyFont="1"/>
    <xf numFmtId="0" fontId="8" fillId="0" borderId="0" xfId="0" applyFont="1"/>
    <xf numFmtId="0" fontId="3" fillId="2" borderId="3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1" fontId="6" fillId="3" borderId="4" xfId="0" applyNumberFormat="1" applyFont="1" applyFill="1" applyBorder="1" applyAlignment="1">
      <alignment horizontal="center" vertical="center" wrapText="1"/>
    </xf>
    <xf numFmtId="1" fontId="6" fillId="3" borderId="9" xfId="0" applyNumberFormat="1" applyFont="1" applyFill="1" applyBorder="1" applyAlignment="1">
      <alignment horizontal="center" vertical="center" wrapText="1"/>
    </xf>
    <xf numFmtId="1" fontId="6" fillId="3" borderId="16" xfId="0" applyNumberFormat="1" applyFont="1" applyFill="1" applyBorder="1" applyAlignment="1">
      <alignment horizontal="center" vertical="center" wrapText="1"/>
    </xf>
    <xf numFmtId="2" fontId="6" fillId="4" borderId="5" xfId="0" applyNumberFormat="1" applyFont="1" applyFill="1" applyBorder="1" applyAlignment="1">
      <alignment horizontal="center" vertical="center" wrapText="1"/>
    </xf>
    <xf numFmtId="2" fontId="6" fillId="4" borderId="6" xfId="0" applyNumberFormat="1" applyFont="1" applyFill="1" applyBorder="1" applyAlignment="1">
      <alignment horizontal="center" vertical="center" wrapText="1"/>
    </xf>
    <xf numFmtId="2" fontId="6" fillId="4" borderId="0" xfId="0" applyNumberFormat="1" applyFont="1" applyFill="1" applyAlignment="1">
      <alignment horizontal="center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2" fontId="6" fillId="4" borderId="12" xfId="0" applyNumberFormat="1" applyFont="1" applyFill="1" applyBorder="1" applyAlignment="1">
      <alignment horizontal="center" vertical="center" wrapText="1"/>
    </xf>
    <xf numFmtId="2" fontId="6" fillId="4" borderId="13" xfId="0" applyNumberFormat="1" applyFont="1" applyFill="1" applyBorder="1" applyAlignment="1">
      <alignment horizontal="center" vertical="center" wrapText="1"/>
    </xf>
    <xf numFmtId="2" fontId="7" fillId="4" borderId="7" xfId="0" applyNumberFormat="1" applyFont="1" applyFill="1" applyBorder="1" applyAlignment="1">
      <alignment horizontal="center" vertical="center" wrapText="1"/>
    </xf>
    <xf numFmtId="2" fontId="7" fillId="4" borderId="5" xfId="0" applyNumberFormat="1" applyFont="1" applyFill="1" applyBorder="1" applyAlignment="1">
      <alignment horizontal="center" vertical="center" wrapText="1"/>
    </xf>
    <xf numFmtId="2" fontId="7" fillId="4" borderId="6" xfId="0" applyNumberFormat="1" applyFont="1" applyFill="1" applyBorder="1" applyAlignment="1">
      <alignment horizontal="center" vertical="center" wrapText="1"/>
    </xf>
    <xf numFmtId="2" fontId="7" fillId="4" borderId="11" xfId="0" applyNumberFormat="1" applyFont="1" applyFill="1" applyBorder="1" applyAlignment="1">
      <alignment horizontal="center" vertical="center" wrapText="1"/>
    </xf>
    <xf numFmtId="2" fontId="7" fillId="4" borderId="0" xfId="0" applyNumberFormat="1" applyFont="1" applyFill="1" applyAlignment="1">
      <alignment horizontal="center" vertical="center" wrapText="1"/>
    </xf>
    <xf numFmtId="2" fontId="7" fillId="4" borderId="10" xfId="0" applyNumberFormat="1" applyFont="1" applyFill="1" applyBorder="1" applyAlignment="1">
      <alignment horizontal="center" vertical="center" wrapText="1"/>
    </xf>
    <xf numFmtId="2" fontId="7" fillId="4" borderId="14" xfId="0" applyNumberFormat="1" applyFont="1" applyFill="1" applyBorder="1" applyAlignment="1">
      <alignment horizontal="center" vertical="center" wrapText="1"/>
    </xf>
    <xf numFmtId="2" fontId="7" fillId="4" borderId="12" xfId="0" applyNumberFormat="1" applyFont="1" applyFill="1" applyBorder="1" applyAlignment="1">
      <alignment horizontal="center" vertical="center" wrapText="1"/>
    </xf>
    <xf numFmtId="2" fontId="7" fillId="4" borderId="13" xfId="0" applyNumberFormat="1" applyFont="1" applyFill="1" applyBorder="1" applyAlignment="1">
      <alignment horizontal="center" vertical="center" wrapText="1"/>
    </xf>
    <xf numFmtId="2" fontId="6" fillId="5" borderId="7" xfId="0" applyNumberFormat="1" applyFont="1" applyFill="1" applyBorder="1" applyAlignment="1">
      <alignment horizontal="center" vertical="center" wrapText="1"/>
    </xf>
    <xf numFmtId="2" fontId="6" fillId="5" borderId="5" xfId="0" applyNumberFormat="1" applyFont="1" applyFill="1" applyBorder="1" applyAlignment="1">
      <alignment horizontal="center" vertical="center" wrapText="1"/>
    </xf>
    <xf numFmtId="2" fontId="6" fillId="5" borderId="6" xfId="0" applyNumberFormat="1" applyFont="1" applyFill="1" applyBorder="1" applyAlignment="1">
      <alignment horizontal="center" vertical="center" wrapText="1"/>
    </xf>
    <xf numFmtId="2" fontId="6" fillId="5" borderId="11" xfId="0" applyNumberFormat="1" applyFont="1" applyFill="1" applyBorder="1" applyAlignment="1">
      <alignment horizontal="center" vertical="center" wrapText="1"/>
    </xf>
    <xf numFmtId="2" fontId="6" fillId="5" borderId="0" xfId="0" applyNumberFormat="1" applyFont="1" applyFill="1" applyAlignment="1">
      <alignment horizontal="center" vertical="center" wrapText="1"/>
    </xf>
    <xf numFmtId="2" fontId="6" fillId="5" borderId="10" xfId="0" applyNumberFormat="1" applyFont="1" applyFill="1" applyBorder="1" applyAlignment="1">
      <alignment horizontal="center" vertical="center" wrapText="1"/>
    </xf>
    <xf numFmtId="2" fontId="6" fillId="5" borderId="14" xfId="0" applyNumberFormat="1" applyFont="1" applyFill="1" applyBorder="1" applyAlignment="1">
      <alignment horizontal="center" vertical="center" wrapText="1"/>
    </xf>
    <xf numFmtId="2" fontId="6" fillId="5" borderId="12" xfId="0" applyNumberFormat="1" applyFont="1" applyFill="1" applyBorder="1" applyAlignment="1">
      <alignment horizontal="center" vertical="center" wrapText="1"/>
    </xf>
    <xf numFmtId="2" fontId="6" fillId="5" borderId="13" xfId="0" applyNumberFormat="1" applyFont="1" applyFill="1" applyBorder="1" applyAlignment="1">
      <alignment horizontal="center" vertical="center" wrapText="1"/>
    </xf>
    <xf numFmtId="2" fontId="6" fillId="4" borderId="7" xfId="0" applyNumberFormat="1" applyFont="1" applyFill="1" applyBorder="1" applyAlignment="1">
      <alignment horizontal="center" vertical="top" wrapText="1"/>
    </xf>
    <xf numFmtId="2" fontId="6" fillId="4" borderId="5" xfId="0" applyNumberFormat="1" applyFont="1" applyFill="1" applyBorder="1" applyAlignment="1">
      <alignment horizontal="center" vertical="top" wrapText="1"/>
    </xf>
    <xf numFmtId="2" fontId="6" fillId="4" borderId="6" xfId="0" applyNumberFormat="1" applyFont="1" applyFill="1" applyBorder="1" applyAlignment="1">
      <alignment horizontal="center" vertical="top" wrapText="1"/>
    </xf>
    <xf numFmtId="2" fontId="6" fillId="4" borderId="11" xfId="0" applyNumberFormat="1" applyFont="1" applyFill="1" applyBorder="1" applyAlignment="1">
      <alignment horizontal="center" vertical="top" wrapText="1"/>
    </xf>
    <xf numFmtId="2" fontId="6" fillId="4" borderId="0" xfId="0" applyNumberFormat="1" applyFont="1" applyFill="1" applyAlignment="1">
      <alignment horizontal="center" vertical="top" wrapText="1"/>
    </xf>
    <xf numFmtId="2" fontId="6" fillId="4" borderId="10" xfId="0" applyNumberFormat="1" applyFont="1" applyFill="1" applyBorder="1" applyAlignment="1">
      <alignment horizontal="center" vertical="top" wrapText="1"/>
    </xf>
    <xf numFmtId="2" fontId="6" fillId="4" borderId="14" xfId="0" applyNumberFormat="1" applyFont="1" applyFill="1" applyBorder="1" applyAlignment="1">
      <alignment horizontal="center" vertical="top" wrapText="1"/>
    </xf>
    <xf numFmtId="2" fontId="6" fillId="4" borderId="12" xfId="0" applyNumberFormat="1" applyFont="1" applyFill="1" applyBorder="1" applyAlignment="1">
      <alignment horizontal="center" vertical="top" wrapText="1"/>
    </xf>
    <xf numFmtId="2" fontId="6" fillId="4" borderId="13" xfId="0" applyNumberFormat="1" applyFont="1" applyFill="1" applyBorder="1" applyAlignment="1">
      <alignment horizontal="center" vertical="top" wrapText="1"/>
    </xf>
    <xf numFmtId="2" fontId="6" fillId="5" borderId="7" xfId="0" applyNumberFormat="1" applyFont="1" applyFill="1" applyBorder="1" applyAlignment="1">
      <alignment horizontal="center" vertical="top" wrapText="1"/>
    </xf>
    <xf numFmtId="2" fontId="6" fillId="5" borderId="5" xfId="0" applyNumberFormat="1" applyFont="1" applyFill="1" applyBorder="1" applyAlignment="1">
      <alignment horizontal="center" vertical="top" wrapText="1"/>
    </xf>
    <xf numFmtId="2" fontId="6" fillId="5" borderId="6" xfId="0" applyNumberFormat="1" applyFont="1" applyFill="1" applyBorder="1" applyAlignment="1">
      <alignment horizontal="center" vertical="top" wrapText="1"/>
    </xf>
    <xf numFmtId="2" fontId="6" fillId="5" borderId="11" xfId="0" applyNumberFormat="1" applyFont="1" applyFill="1" applyBorder="1" applyAlignment="1">
      <alignment horizontal="center" vertical="top" wrapText="1"/>
    </xf>
    <xf numFmtId="2" fontId="6" fillId="5" borderId="0" xfId="0" applyNumberFormat="1" applyFont="1" applyFill="1" applyAlignment="1">
      <alignment horizontal="center" vertical="top" wrapText="1"/>
    </xf>
    <xf numFmtId="2" fontId="6" fillId="5" borderId="10" xfId="0" applyNumberFormat="1" applyFont="1" applyFill="1" applyBorder="1" applyAlignment="1">
      <alignment horizontal="center" vertical="top" wrapText="1"/>
    </xf>
    <xf numFmtId="2" fontId="6" fillId="5" borderId="14" xfId="0" applyNumberFormat="1" applyFont="1" applyFill="1" applyBorder="1" applyAlignment="1">
      <alignment horizontal="center" vertical="top" wrapText="1"/>
    </xf>
    <xf numFmtId="2" fontId="6" fillId="5" borderId="12" xfId="0" applyNumberFormat="1" applyFont="1" applyFill="1" applyBorder="1" applyAlignment="1">
      <alignment horizontal="center" vertical="top" wrapText="1"/>
    </xf>
    <xf numFmtId="2" fontId="6" fillId="5" borderId="13" xfId="0" applyNumberFormat="1" applyFont="1" applyFill="1" applyBorder="1" applyAlignment="1">
      <alignment horizontal="center" vertical="top" wrapText="1"/>
    </xf>
    <xf numFmtId="2" fontId="4" fillId="0" borderId="11" xfId="0" applyNumberFormat="1" applyFont="1" applyBorder="1" applyAlignment="1" applyProtection="1">
      <alignment horizontal="center" vertical="center" wrapText="1"/>
      <protection locked="0"/>
    </xf>
    <xf numFmtId="2" fontId="4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Alignment="1">
      <alignment wrapText="1"/>
    </xf>
    <xf numFmtId="2" fontId="9" fillId="0" borderId="18" xfId="0" applyNumberFormat="1" applyFont="1" applyBorder="1"/>
    <xf numFmtId="0" fontId="9" fillId="0" borderId="18" xfId="0" applyFont="1" applyBorder="1"/>
    <xf numFmtId="0" fontId="8" fillId="0" borderId="18" xfId="0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0" fontId="0" fillId="0" borderId="0" xfId="0" applyAlignment="1">
      <alignment horizontal="left"/>
    </xf>
    <xf numFmtId="0" fontId="8" fillId="0" borderId="18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2"/>
  <sheetViews>
    <sheetView tabSelected="1" topLeftCell="A6" workbookViewId="0">
      <selection activeCell="C8" sqref="C8:E10"/>
    </sheetView>
  </sheetViews>
  <sheetFormatPr defaultRowHeight="15" x14ac:dyDescent="0.25"/>
  <cols>
    <col min="2" max="2" width="23.7109375" style="68" customWidth="1"/>
    <col min="3" max="3" width="11.28515625" style="3" customWidth="1"/>
    <col min="4" max="4" width="10.5703125" style="3" customWidth="1"/>
    <col min="5" max="5" width="9.85546875" style="3" customWidth="1"/>
    <col min="6" max="6" width="11.28515625" style="3" customWidth="1"/>
    <col min="7" max="7" width="13.7109375" style="3" customWidth="1"/>
    <col min="8" max="8" width="8.5703125" style="3" customWidth="1"/>
    <col min="9" max="9" width="10.7109375" style="3" bestFit="1" customWidth="1"/>
    <col min="10" max="10" width="9.85546875" style="3" customWidth="1"/>
    <col min="11" max="11" width="10.140625" style="3" customWidth="1"/>
    <col min="12" max="12" width="12" style="3" bestFit="1" customWidth="1"/>
    <col min="13" max="13" width="11.28515625" style="3" customWidth="1"/>
    <col min="14" max="14" width="9.140625" style="3" customWidth="1"/>
    <col min="15" max="15" width="15" style="3" customWidth="1"/>
    <col min="16" max="16" width="13.85546875" style="3" customWidth="1"/>
    <col min="17" max="17" width="9.140625" style="3" customWidth="1"/>
    <col min="18" max="18" width="12.28515625" style="3" customWidth="1"/>
    <col min="19" max="19" width="13.42578125" style="3" customWidth="1"/>
    <col min="20" max="20" width="15.5703125" style="3" customWidth="1"/>
  </cols>
  <sheetData>
    <row r="1" spans="1:20" ht="18.75" x14ac:dyDescent="0.3">
      <c r="A1" s="1"/>
      <c r="C1" s="2"/>
      <c r="D1" s="2"/>
      <c r="E1" s="2"/>
      <c r="F1" s="6"/>
      <c r="G1" s="2"/>
      <c r="H1" s="2"/>
      <c r="R1" s="10" t="s">
        <v>63</v>
      </c>
    </row>
    <row r="2" spans="1:20" x14ac:dyDescent="0.25">
      <c r="A2" s="1"/>
      <c r="C2" s="2"/>
      <c r="D2" s="2"/>
      <c r="E2" s="2"/>
      <c r="F2" s="6"/>
      <c r="G2" s="2"/>
      <c r="H2" s="2"/>
    </row>
    <row r="3" spans="1:20" ht="15.75" x14ac:dyDescent="0.25">
      <c r="A3" s="1"/>
      <c r="C3" s="61" t="s">
        <v>0</v>
      </c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3"/>
    </row>
    <row r="4" spans="1:20" ht="15.75" x14ac:dyDescent="0.25">
      <c r="A4" s="1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spans="1:20" ht="15.75" x14ac:dyDescent="0.25">
      <c r="A5" s="1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</row>
    <row r="6" spans="1:20" ht="15.75" x14ac:dyDescent="0.25">
      <c r="A6" s="1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20" ht="15.75" x14ac:dyDescent="0.25">
      <c r="A7" s="1"/>
      <c r="C7" s="2"/>
      <c r="D7" s="2"/>
      <c r="E7" s="2"/>
      <c r="F7" s="2"/>
      <c r="G7" s="5"/>
      <c r="H7" s="5"/>
      <c r="R7" s="11" t="s">
        <v>1</v>
      </c>
    </row>
    <row r="8" spans="1:20" x14ac:dyDescent="0.25">
      <c r="A8" s="13" t="s">
        <v>2</v>
      </c>
      <c r="B8" s="16" t="s">
        <v>3</v>
      </c>
      <c r="C8" s="19" t="s">
        <v>4</v>
      </c>
      <c r="D8" s="19"/>
      <c r="E8" s="20"/>
      <c r="F8" s="25" t="s">
        <v>5</v>
      </c>
      <c r="G8" s="26"/>
      <c r="H8" s="27"/>
      <c r="I8" s="34" t="s">
        <v>6</v>
      </c>
      <c r="J8" s="35"/>
      <c r="K8" s="36"/>
      <c r="L8" s="43" t="s">
        <v>7</v>
      </c>
      <c r="M8" s="44"/>
      <c r="N8" s="45"/>
      <c r="O8" s="52" t="s">
        <v>8</v>
      </c>
      <c r="P8" s="53"/>
      <c r="Q8" s="54"/>
      <c r="R8" s="43" t="s">
        <v>9</v>
      </c>
      <c r="S8" s="44"/>
      <c r="T8" s="45"/>
    </row>
    <row r="9" spans="1:20" x14ac:dyDescent="0.25">
      <c r="A9" s="14"/>
      <c r="B9" s="17"/>
      <c r="C9" s="21"/>
      <c r="D9" s="21"/>
      <c r="E9" s="22"/>
      <c r="F9" s="28"/>
      <c r="G9" s="29"/>
      <c r="H9" s="30"/>
      <c r="I9" s="37"/>
      <c r="J9" s="38"/>
      <c r="K9" s="39"/>
      <c r="L9" s="46"/>
      <c r="M9" s="47"/>
      <c r="N9" s="48"/>
      <c r="O9" s="55"/>
      <c r="P9" s="56"/>
      <c r="Q9" s="57"/>
      <c r="R9" s="46"/>
      <c r="S9" s="47"/>
      <c r="T9" s="48"/>
    </row>
    <row r="10" spans="1:20" x14ac:dyDescent="0.25">
      <c r="A10" s="14"/>
      <c r="B10" s="17"/>
      <c r="C10" s="23"/>
      <c r="D10" s="23"/>
      <c r="E10" s="24"/>
      <c r="F10" s="31"/>
      <c r="G10" s="32"/>
      <c r="H10" s="33"/>
      <c r="I10" s="40"/>
      <c r="J10" s="41"/>
      <c r="K10" s="42"/>
      <c r="L10" s="49"/>
      <c r="M10" s="50"/>
      <c r="N10" s="51"/>
      <c r="O10" s="58"/>
      <c r="P10" s="59"/>
      <c r="Q10" s="60"/>
      <c r="R10" s="49"/>
      <c r="S10" s="50"/>
      <c r="T10" s="51"/>
    </row>
    <row r="11" spans="1:20" ht="25.5" x14ac:dyDescent="0.25">
      <c r="A11" s="15"/>
      <c r="B11" s="18"/>
      <c r="C11" s="7" t="s">
        <v>10</v>
      </c>
      <c r="D11" s="8" t="s">
        <v>11</v>
      </c>
      <c r="E11" s="9" t="s">
        <v>12</v>
      </c>
      <c r="F11" s="8" t="s">
        <v>10</v>
      </c>
      <c r="G11" s="8" t="s">
        <v>11</v>
      </c>
      <c r="H11" s="9" t="s">
        <v>12</v>
      </c>
      <c r="I11" s="8" t="s">
        <v>10</v>
      </c>
      <c r="J11" s="8" t="s">
        <v>11</v>
      </c>
      <c r="K11" s="9" t="s">
        <v>12</v>
      </c>
      <c r="L11" s="8" t="s">
        <v>10</v>
      </c>
      <c r="M11" s="8" t="s">
        <v>11</v>
      </c>
      <c r="N11" s="9" t="s">
        <v>12</v>
      </c>
      <c r="O11" s="8" t="s">
        <v>10</v>
      </c>
      <c r="P11" s="8" t="s">
        <v>11</v>
      </c>
      <c r="Q11" s="9" t="s">
        <v>12</v>
      </c>
      <c r="R11" s="8" t="s">
        <v>10</v>
      </c>
      <c r="S11" s="8" t="s">
        <v>11</v>
      </c>
      <c r="T11" s="9" t="s">
        <v>12</v>
      </c>
    </row>
    <row r="12" spans="1:20" ht="15.75" x14ac:dyDescent="0.25">
      <c r="A12" s="66">
        <v>1</v>
      </c>
      <c r="B12" s="69" t="s">
        <v>13</v>
      </c>
      <c r="C12" s="64">
        <v>195.1275</v>
      </c>
      <c r="D12" s="64">
        <v>4932.16</v>
      </c>
      <c r="E12" s="64">
        <f t="shared" ref="E12:E43" si="0">(D12/C12 ) * 100</f>
        <v>2527.6601196653469</v>
      </c>
      <c r="F12" s="64">
        <v>6325.5</v>
      </c>
      <c r="G12" s="64">
        <v>27616.09</v>
      </c>
      <c r="H12" s="64">
        <f t="shared" ref="H12:H43" si="1">(G12/F12 ) * 100</f>
        <v>436.58351118488656</v>
      </c>
      <c r="I12" s="64">
        <v>580.25</v>
      </c>
      <c r="J12" s="64">
        <v>39.76</v>
      </c>
      <c r="K12" s="64">
        <f t="shared" ref="K12:K43" si="2">(J12/I12 ) * 100</f>
        <v>6.8522188711762171</v>
      </c>
      <c r="L12" s="64">
        <v>7100.8774999999996</v>
      </c>
      <c r="M12" s="64">
        <v>32588.01</v>
      </c>
      <c r="N12" s="64">
        <f t="shared" ref="N12:N43" si="3">(M12/L12 ) * 100</f>
        <v>458.92933655030663</v>
      </c>
      <c r="O12" s="64">
        <v>16740.674999999999</v>
      </c>
      <c r="P12" s="64">
        <v>17545.63</v>
      </c>
      <c r="Q12" s="64">
        <f t="shared" ref="Q12:Q43" si="4">(P12/O12 ) * 100</f>
        <v>104.80837839573375</v>
      </c>
      <c r="R12" s="64">
        <v>23841.552500000002</v>
      </c>
      <c r="S12" s="64">
        <v>50133.64</v>
      </c>
      <c r="T12" s="64">
        <f t="shared" ref="T12:T43" si="5">(S12/R12 ) * 100</f>
        <v>210.27842041746231</v>
      </c>
    </row>
    <row r="13" spans="1:20" ht="15.75" x14ac:dyDescent="0.25">
      <c r="A13" s="66">
        <v>2</v>
      </c>
      <c r="B13" s="69" t="s">
        <v>14</v>
      </c>
      <c r="C13" s="64">
        <v>59.5</v>
      </c>
      <c r="D13" s="64">
        <v>866.27</v>
      </c>
      <c r="E13" s="64">
        <f t="shared" si="0"/>
        <v>1455.9159663865546</v>
      </c>
      <c r="F13" s="64">
        <v>2643.5</v>
      </c>
      <c r="G13" s="64">
        <v>20505.580000000002</v>
      </c>
      <c r="H13" s="64">
        <f t="shared" si="1"/>
        <v>775.69812748250433</v>
      </c>
      <c r="I13" s="64">
        <v>71.25</v>
      </c>
      <c r="J13" s="64">
        <v>443.77</v>
      </c>
      <c r="K13" s="64">
        <f t="shared" si="2"/>
        <v>622.83508771929826</v>
      </c>
      <c r="L13" s="64">
        <v>2774.25</v>
      </c>
      <c r="M13" s="64">
        <v>21815.62</v>
      </c>
      <c r="N13" s="64">
        <f t="shared" si="3"/>
        <v>786.36099846805439</v>
      </c>
      <c r="O13" s="64">
        <v>30473.165000000001</v>
      </c>
      <c r="P13" s="64">
        <v>39961.54</v>
      </c>
      <c r="Q13" s="64">
        <f t="shared" si="4"/>
        <v>131.13682152805589</v>
      </c>
      <c r="R13" s="64">
        <v>33247.415000000001</v>
      </c>
      <c r="S13" s="64">
        <v>61777.16</v>
      </c>
      <c r="T13" s="64">
        <f t="shared" si="5"/>
        <v>185.8104156368247</v>
      </c>
    </row>
    <row r="14" spans="1:20" ht="15.75" x14ac:dyDescent="0.25">
      <c r="A14" s="66">
        <v>3</v>
      </c>
      <c r="B14" s="69" t="s">
        <v>15</v>
      </c>
      <c r="C14" s="64">
        <v>10.5</v>
      </c>
      <c r="D14" s="64">
        <v>35.64</v>
      </c>
      <c r="E14" s="64">
        <f t="shared" si="0"/>
        <v>339.42857142857139</v>
      </c>
      <c r="F14" s="64">
        <v>2311</v>
      </c>
      <c r="G14" s="64">
        <v>0</v>
      </c>
      <c r="H14" s="64">
        <f t="shared" si="1"/>
        <v>0</v>
      </c>
      <c r="I14" s="64">
        <v>79.25</v>
      </c>
      <c r="J14" s="64">
        <v>0</v>
      </c>
      <c r="K14" s="64">
        <f t="shared" si="2"/>
        <v>0</v>
      </c>
      <c r="L14" s="64">
        <v>2400.75</v>
      </c>
      <c r="M14" s="64">
        <v>35.64</v>
      </c>
      <c r="N14" s="64">
        <f t="shared" si="3"/>
        <v>1.4845360824742269</v>
      </c>
      <c r="O14" s="64">
        <v>6167.88</v>
      </c>
      <c r="P14" s="64">
        <v>0</v>
      </c>
      <c r="Q14" s="64">
        <f t="shared" si="4"/>
        <v>0</v>
      </c>
      <c r="R14" s="64">
        <v>8568.6299999999992</v>
      </c>
      <c r="S14" s="64">
        <v>35.64</v>
      </c>
      <c r="T14" s="64">
        <f t="shared" si="5"/>
        <v>0.41593580303969246</v>
      </c>
    </row>
    <row r="15" spans="1:20" ht="15.75" x14ac:dyDescent="0.25">
      <c r="A15" s="66">
        <v>4</v>
      </c>
      <c r="B15" s="69" t="s">
        <v>16</v>
      </c>
      <c r="C15" s="64">
        <v>127.83750000000001</v>
      </c>
      <c r="D15" s="64">
        <v>1238.5</v>
      </c>
      <c r="E15" s="64">
        <f t="shared" si="0"/>
        <v>968.808057103745</v>
      </c>
      <c r="F15" s="64">
        <v>16320.5</v>
      </c>
      <c r="G15" s="64">
        <v>34267.58</v>
      </c>
      <c r="H15" s="64">
        <f t="shared" si="1"/>
        <v>209.96648386997947</v>
      </c>
      <c r="I15" s="64">
        <v>186.25</v>
      </c>
      <c r="J15" s="64">
        <v>137.41</v>
      </c>
      <c r="K15" s="64">
        <f t="shared" si="2"/>
        <v>73.77718120805369</v>
      </c>
      <c r="L15" s="64">
        <v>16634.587500000001</v>
      </c>
      <c r="M15" s="64">
        <v>35643.49</v>
      </c>
      <c r="N15" s="64">
        <f t="shared" si="3"/>
        <v>214.27336265476976</v>
      </c>
      <c r="O15" s="64">
        <v>375389.89750000002</v>
      </c>
      <c r="P15" s="64">
        <v>260566.84</v>
      </c>
      <c r="Q15" s="64">
        <f t="shared" si="4"/>
        <v>69.412320825708946</v>
      </c>
      <c r="R15" s="64">
        <v>392024.48499999999</v>
      </c>
      <c r="S15" s="64">
        <v>296210.33</v>
      </c>
      <c r="T15" s="64">
        <f t="shared" si="5"/>
        <v>75.559140138912511</v>
      </c>
    </row>
    <row r="16" spans="1:20" ht="15.75" x14ac:dyDescent="0.25">
      <c r="A16" s="66">
        <v>5</v>
      </c>
      <c r="B16" s="69" t="s">
        <v>17</v>
      </c>
      <c r="C16" s="64">
        <v>483</v>
      </c>
      <c r="D16" s="64">
        <v>4350.4799999999996</v>
      </c>
      <c r="E16" s="64">
        <f t="shared" si="0"/>
        <v>900.72049689440985</v>
      </c>
      <c r="F16" s="64">
        <v>4876.1975000000002</v>
      </c>
      <c r="G16" s="64">
        <v>7500.53</v>
      </c>
      <c r="H16" s="64">
        <f t="shared" si="1"/>
        <v>153.81924132482328</v>
      </c>
      <c r="I16" s="64">
        <v>162.5</v>
      </c>
      <c r="J16" s="64">
        <v>297.08999999999997</v>
      </c>
      <c r="K16" s="64">
        <f t="shared" si="2"/>
        <v>182.82461538461536</v>
      </c>
      <c r="L16" s="64">
        <v>5521.6975000000002</v>
      </c>
      <c r="M16" s="64">
        <v>12148.1</v>
      </c>
      <c r="N16" s="64">
        <f t="shared" si="3"/>
        <v>220.00661934124426</v>
      </c>
      <c r="O16" s="64">
        <v>9930.2849999999999</v>
      </c>
      <c r="P16" s="64">
        <v>20919.759999999998</v>
      </c>
      <c r="Q16" s="64">
        <f t="shared" si="4"/>
        <v>210.66625983040765</v>
      </c>
      <c r="R16" s="64">
        <v>15451.9825</v>
      </c>
      <c r="S16" s="64">
        <v>33067.86</v>
      </c>
      <c r="T16" s="64">
        <f t="shared" si="5"/>
        <v>214.00399592738344</v>
      </c>
    </row>
    <row r="17" spans="1:20" ht="15.75" x14ac:dyDescent="0.25">
      <c r="A17" s="66">
        <v>6</v>
      </c>
      <c r="B17" s="69" t="s">
        <v>18</v>
      </c>
      <c r="C17" s="64">
        <v>41.127499999999998</v>
      </c>
      <c r="D17" s="64">
        <v>0</v>
      </c>
      <c r="E17" s="64">
        <f t="shared" si="0"/>
        <v>0</v>
      </c>
      <c r="F17" s="64">
        <v>4156.7524999999996</v>
      </c>
      <c r="G17" s="64">
        <v>1395.29</v>
      </c>
      <c r="H17" s="64">
        <f t="shared" si="1"/>
        <v>33.566828912714918</v>
      </c>
      <c r="I17" s="64">
        <v>34</v>
      </c>
      <c r="J17" s="64">
        <v>125.42</v>
      </c>
      <c r="K17" s="64">
        <f t="shared" si="2"/>
        <v>368.88235294117646</v>
      </c>
      <c r="L17" s="64">
        <v>4231.88</v>
      </c>
      <c r="M17" s="64">
        <v>1520.71</v>
      </c>
      <c r="N17" s="64">
        <f t="shared" si="3"/>
        <v>35.934620074293221</v>
      </c>
      <c r="O17" s="64">
        <v>1607672.4675</v>
      </c>
      <c r="P17" s="64">
        <v>1262649.6599999999</v>
      </c>
      <c r="Q17" s="64">
        <f t="shared" si="4"/>
        <v>78.53898636228277</v>
      </c>
      <c r="R17" s="64">
        <v>1611904.3474999999</v>
      </c>
      <c r="S17" s="64">
        <v>1264170.3700000001</v>
      </c>
      <c r="T17" s="64">
        <f t="shared" si="5"/>
        <v>78.427133220446891</v>
      </c>
    </row>
    <row r="18" spans="1:20" ht="15.75" x14ac:dyDescent="0.25">
      <c r="A18" s="66">
        <v>7</v>
      </c>
      <c r="B18" s="69" t="s">
        <v>19</v>
      </c>
      <c r="C18" s="64">
        <v>26.6875</v>
      </c>
      <c r="D18" s="64">
        <v>1194.1199999999999</v>
      </c>
      <c r="E18" s="64">
        <f t="shared" si="0"/>
        <v>4474.4543325526929</v>
      </c>
      <c r="F18" s="64">
        <v>880.5</v>
      </c>
      <c r="G18" s="64">
        <v>1721.95</v>
      </c>
      <c r="H18" s="64">
        <f t="shared" si="1"/>
        <v>195.56501987507099</v>
      </c>
      <c r="I18" s="64">
        <v>195</v>
      </c>
      <c r="J18" s="64">
        <v>22.84</v>
      </c>
      <c r="K18" s="64">
        <f t="shared" si="2"/>
        <v>11.712820512820512</v>
      </c>
      <c r="L18" s="64">
        <v>1102.1875</v>
      </c>
      <c r="M18" s="64">
        <v>2938.91</v>
      </c>
      <c r="N18" s="64">
        <f t="shared" si="3"/>
        <v>266.64337964275586</v>
      </c>
      <c r="O18" s="64">
        <v>2311.1550000000002</v>
      </c>
      <c r="P18" s="64">
        <v>1182.08</v>
      </c>
      <c r="Q18" s="64">
        <f t="shared" si="4"/>
        <v>51.146721011788465</v>
      </c>
      <c r="R18" s="64">
        <v>3413.3425000000002</v>
      </c>
      <c r="S18" s="64">
        <v>4120.99</v>
      </c>
      <c r="T18" s="64">
        <f t="shared" si="5"/>
        <v>120.73180467532923</v>
      </c>
    </row>
    <row r="19" spans="1:20" ht="15.75" x14ac:dyDescent="0.25">
      <c r="A19" s="66">
        <v>8</v>
      </c>
      <c r="B19" s="69" t="s">
        <v>20</v>
      </c>
      <c r="C19" s="64">
        <v>52.325000000000003</v>
      </c>
      <c r="D19" s="64">
        <v>428.27</v>
      </c>
      <c r="E19" s="64">
        <f t="shared" si="0"/>
        <v>818.48064978499747</v>
      </c>
      <c r="F19" s="64">
        <v>1340.7525000000001</v>
      </c>
      <c r="G19" s="64">
        <v>241.73</v>
      </c>
      <c r="H19" s="64">
        <f t="shared" si="1"/>
        <v>18.029427504330588</v>
      </c>
      <c r="I19" s="64">
        <v>196.25</v>
      </c>
      <c r="J19" s="64">
        <v>124.51</v>
      </c>
      <c r="K19" s="64">
        <f t="shared" si="2"/>
        <v>63.444585987261149</v>
      </c>
      <c r="L19" s="64">
        <v>1589.3275000000001</v>
      </c>
      <c r="M19" s="64">
        <v>794.51</v>
      </c>
      <c r="N19" s="64">
        <f t="shared" si="3"/>
        <v>49.990326097044182</v>
      </c>
      <c r="O19" s="64">
        <v>8439.2775000000001</v>
      </c>
      <c r="P19" s="64">
        <v>28664.21</v>
      </c>
      <c r="Q19" s="64">
        <f t="shared" si="4"/>
        <v>339.65241692787089</v>
      </c>
      <c r="R19" s="64">
        <v>10028.605</v>
      </c>
      <c r="S19" s="64">
        <v>29458.720000000001</v>
      </c>
      <c r="T19" s="64">
        <f t="shared" si="5"/>
        <v>293.74693688703468</v>
      </c>
    </row>
    <row r="20" spans="1:20" ht="15.75" x14ac:dyDescent="0.25">
      <c r="A20" s="66">
        <v>9</v>
      </c>
      <c r="B20" s="69" t="s">
        <v>21</v>
      </c>
      <c r="C20" s="64">
        <v>233.6275</v>
      </c>
      <c r="D20" s="64">
        <v>854.15</v>
      </c>
      <c r="E20" s="64">
        <f t="shared" si="0"/>
        <v>365.60336432996968</v>
      </c>
      <c r="F20" s="64">
        <v>18353</v>
      </c>
      <c r="G20" s="64">
        <v>30010.45</v>
      </c>
      <c r="H20" s="64">
        <f t="shared" si="1"/>
        <v>163.51795346809786</v>
      </c>
      <c r="I20" s="64">
        <v>610.25</v>
      </c>
      <c r="J20" s="64">
        <v>1913.93</v>
      </c>
      <c r="K20" s="64">
        <f t="shared" si="2"/>
        <v>313.63047931175748</v>
      </c>
      <c r="L20" s="64">
        <v>19196.877499999999</v>
      </c>
      <c r="M20" s="64">
        <v>32778.53</v>
      </c>
      <c r="N20" s="64">
        <f t="shared" si="3"/>
        <v>170.74927940754949</v>
      </c>
      <c r="O20" s="64">
        <v>1299964.2075</v>
      </c>
      <c r="P20" s="64">
        <v>636420.77</v>
      </c>
      <c r="Q20" s="64">
        <f t="shared" si="4"/>
        <v>48.956791758437703</v>
      </c>
      <c r="R20" s="64">
        <v>1319161.085</v>
      </c>
      <c r="S20" s="64">
        <v>669199.30000000005</v>
      </c>
      <c r="T20" s="64">
        <f t="shared" si="5"/>
        <v>50.729157159756575</v>
      </c>
    </row>
    <row r="21" spans="1:20" ht="15.75" x14ac:dyDescent="0.25">
      <c r="A21" s="66">
        <v>10</v>
      </c>
      <c r="B21" s="69" t="s">
        <v>22</v>
      </c>
      <c r="C21" s="64">
        <v>1344.35</v>
      </c>
      <c r="D21" s="64">
        <v>8520.73</v>
      </c>
      <c r="E21" s="64">
        <f t="shared" si="0"/>
        <v>633.81783017815303</v>
      </c>
      <c r="F21" s="64">
        <v>23195.5</v>
      </c>
      <c r="G21" s="64">
        <v>151304.87</v>
      </c>
      <c r="H21" s="64">
        <f t="shared" si="1"/>
        <v>652.30268802138335</v>
      </c>
      <c r="I21" s="64">
        <v>1353.5</v>
      </c>
      <c r="J21" s="64">
        <v>1632.93</v>
      </c>
      <c r="K21" s="64">
        <f t="shared" si="2"/>
        <v>120.6449944588105</v>
      </c>
      <c r="L21" s="64">
        <v>25893.35</v>
      </c>
      <c r="M21" s="64">
        <v>161458.53</v>
      </c>
      <c r="N21" s="64">
        <f t="shared" si="3"/>
        <v>623.55210893916785</v>
      </c>
      <c r="O21" s="64">
        <v>428494.05249999999</v>
      </c>
      <c r="P21" s="64">
        <v>543081.99</v>
      </c>
      <c r="Q21" s="64">
        <f t="shared" si="4"/>
        <v>126.74201353121465</v>
      </c>
      <c r="R21" s="64">
        <v>454387.40250000003</v>
      </c>
      <c r="S21" s="64">
        <v>704540.52</v>
      </c>
      <c r="T21" s="64">
        <f t="shared" si="5"/>
        <v>155.05282851674127</v>
      </c>
    </row>
    <row r="22" spans="1:20" ht="15.75" x14ac:dyDescent="0.25">
      <c r="A22" s="66">
        <v>11</v>
      </c>
      <c r="B22" s="69" t="s">
        <v>23</v>
      </c>
      <c r="C22" s="64">
        <v>36.3125</v>
      </c>
      <c r="D22" s="64">
        <v>39.97</v>
      </c>
      <c r="E22" s="64">
        <f t="shared" si="0"/>
        <v>110.0722891566265</v>
      </c>
      <c r="F22" s="64">
        <v>3305</v>
      </c>
      <c r="G22" s="64">
        <v>4311.16</v>
      </c>
      <c r="H22" s="64">
        <f t="shared" si="1"/>
        <v>130.44357034795763</v>
      </c>
      <c r="I22" s="64">
        <v>4137.75</v>
      </c>
      <c r="J22" s="64">
        <v>3839.69</v>
      </c>
      <c r="K22" s="64">
        <f t="shared" si="2"/>
        <v>92.796568183191354</v>
      </c>
      <c r="L22" s="64">
        <v>7479.0625</v>
      </c>
      <c r="M22" s="64">
        <v>8190.82</v>
      </c>
      <c r="N22" s="64">
        <f t="shared" si="3"/>
        <v>109.51666736305519</v>
      </c>
      <c r="O22" s="64">
        <v>144134.39499999999</v>
      </c>
      <c r="P22" s="64">
        <v>174617.18</v>
      </c>
      <c r="Q22" s="64">
        <f t="shared" si="4"/>
        <v>121.14886249045553</v>
      </c>
      <c r="R22" s="64">
        <v>151613.45749999999</v>
      </c>
      <c r="S22" s="64">
        <v>182808</v>
      </c>
      <c r="T22" s="64">
        <f t="shared" si="5"/>
        <v>120.5750485572826</v>
      </c>
    </row>
    <row r="23" spans="1:20" ht="15.75" x14ac:dyDescent="0.25">
      <c r="A23" s="66">
        <v>12</v>
      </c>
      <c r="B23" s="69" t="s">
        <v>24</v>
      </c>
      <c r="C23" s="64">
        <v>138.6875</v>
      </c>
      <c r="D23" s="64">
        <v>1730.46</v>
      </c>
      <c r="E23" s="64">
        <f t="shared" si="0"/>
        <v>1247.7404236142406</v>
      </c>
      <c r="F23" s="64">
        <v>24398.5</v>
      </c>
      <c r="G23" s="64">
        <v>70409.509999999995</v>
      </c>
      <c r="H23" s="64">
        <f t="shared" si="1"/>
        <v>288.58130622784188</v>
      </c>
      <c r="I23" s="64">
        <v>303.5</v>
      </c>
      <c r="J23" s="64">
        <v>137.27000000000001</v>
      </c>
      <c r="K23" s="64">
        <f t="shared" si="2"/>
        <v>45.228995057660633</v>
      </c>
      <c r="L23" s="64">
        <v>24840.6875</v>
      </c>
      <c r="M23" s="64">
        <v>72277.240000000005</v>
      </c>
      <c r="N23" s="64">
        <f t="shared" si="3"/>
        <v>290.96312249811928</v>
      </c>
      <c r="O23" s="64">
        <v>121984.04</v>
      </c>
      <c r="P23" s="64">
        <v>511067.05</v>
      </c>
      <c r="Q23" s="64">
        <f t="shared" si="4"/>
        <v>418.96222653389736</v>
      </c>
      <c r="R23" s="64">
        <v>146824.72750000001</v>
      </c>
      <c r="S23" s="64">
        <v>583344.29</v>
      </c>
      <c r="T23" s="64">
        <f t="shared" si="5"/>
        <v>397.30657085673801</v>
      </c>
    </row>
    <row r="24" spans="1:20" s="12" customFormat="1" ht="15.75" x14ac:dyDescent="0.25">
      <c r="A24" s="67" t="s">
        <v>25</v>
      </c>
      <c r="B24" s="67"/>
      <c r="C24" s="65">
        <v>2749.0825</v>
      </c>
      <c r="D24" s="65">
        <v>24190.75</v>
      </c>
      <c r="E24" s="65">
        <f t="shared" si="0"/>
        <v>879.95722209137045</v>
      </c>
      <c r="F24" s="65">
        <v>108106.7025</v>
      </c>
      <c r="G24" s="65">
        <v>349284.74</v>
      </c>
      <c r="H24" s="65">
        <f t="shared" si="1"/>
        <v>323.09258530940764</v>
      </c>
      <c r="I24" s="65">
        <v>7909.75</v>
      </c>
      <c r="J24" s="65">
        <v>8714.6200000000008</v>
      </c>
      <c r="K24" s="65">
        <f t="shared" si="2"/>
        <v>110.17566926894024</v>
      </c>
      <c r="L24" s="65">
        <v>118765.535</v>
      </c>
      <c r="M24" s="65">
        <v>382190.11</v>
      </c>
      <c r="N24" s="65">
        <f t="shared" si="3"/>
        <v>321.80220465474264</v>
      </c>
      <c r="O24" s="65">
        <v>4051701.4975000001</v>
      </c>
      <c r="P24" s="65">
        <v>3496676.71</v>
      </c>
      <c r="Q24" s="65">
        <f t="shared" si="4"/>
        <v>86.301439337461943</v>
      </c>
      <c r="R24" s="65">
        <v>4170467.0325000002</v>
      </c>
      <c r="S24" s="65">
        <v>3878866.82</v>
      </c>
      <c r="T24" s="65">
        <f t="shared" si="5"/>
        <v>93.007972243214226</v>
      </c>
    </row>
    <row r="25" spans="1:20" ht="15.75" x14ac:dyDescent="0.25">
      <c r="A25" s="66">
        <v>13</v>
      </c>
      <c r="B25" s="69" t="s">
        <v>26</v>
      </c>
      <c r="C25" s="64">
        <v>27.475000000000001</v>
      </c>
      <c r="D25" s="64">
        <v>10825.17</v>
      </c>
      <c r="E25" s="64">
        <f t="shared" si="0"/>
        <v>39400.072793448591</v>
      </c>
      <c r="F25" s="64">
        <v>35595</v>
      </c>
      <c r="G25" s="64">
        <v>59087.49</v>
      </c>
      <c r="H25" s="64">
        <f t="shared" si="1"/>
        <v>165.99941002949851</v>
      </c>
      <c r="I25" s="64">
        <v>338.75</v>
      </c>
      <c r="J25" s="64">
        <v>266.43</v>
      </c>
      <c r="K25" s="64">
        <f t="shared" si="2"/>
        <v>78.650922509225097</v>
      </c>
      <c r="L25" s="64">
        <v>35961.224999999999</v>
      </c>
      <c r="M25" s="64">
        <v>70179.09</v>
      </c>
      <c r="N25" s="64">
        <f t="shared" si="3"/>
        <v>195.15211175370138</v>
      </c>
      <c r="O25" s="64">
        <v>101212.5775</v>
      </c>
      <c r="P25" s="64">
        <v>132348.01999999999</v>
      </c>
      <c r="Q25" s="64">
        <f t="shared" si="4"/>
        <v>130.76242426490916</v>
      </c>
      <c r="R25" s="64">
        <v>137173.80249999999</v>
      </c>
      <c r="S25" s="64">
        <v>202527.11</v>
      </c>
      <c r="T25" s="64">
        <f t="shared" si="5"/>
        <v>147.64270313203573</v>
      </c>
    </row>
    <row r="26" spans="1:20" ht="15.75" x14ac:dyDescent="0.25">
      <c r="A26" s="66">
        <v>14</v>
      </c>
      <c r="B26" s="69" t="s">
        <v>27</v>
      </c>
      <c r="C26" s="64">
        <v>0.87749999999999995</v>
      </c>
      <c r="D26" s="64">
        <v>0</v>
      </c>
      <c r="E26" s="64">
        <f t="shared" si="0"/>
        <v>0</v>
      </c>
      <c r="F26" s="64">
        <v>62.5</v>
      </c>
      <c r="G26" s="64">
        <v>25.37</v>
      </c>
      <c r="H26" s="64">
        <f t="shared" si="1"/>
        <v>40.591999999999999</v>
      </c>
      <c r="I26" s="64">
        <v>15</v>
      </c>
      <c r="J26" s="64">
        <v>0</v>
      </c>
      <c r="K26" s="64">
        <f t="shared" si="2"/>
        <v>0</v>
      </c>
      <c r="L26" s="64">
        <v>78.377499999999998</v>
      </c>
      <c r="M26" s="64">
        <v>25.37</v>
      </c>
      <c r="N26" s="64">
        <f t="shared" si="3"/>
        <v>32.368983445504135</v>
      </c>
      <c r="O26" s="64">
        <v>589.91499999999996</v>
      </c>
      <c r="P26" s="64">
        <v>462.79</v>
      </c>
      <c r="Q26" s="64">
        <f t="shared" si="4"/>
        <v>78.4502852105812</v>
      </c>
      <c r="R26" s="64">
        <v>668.29250000000002</v>
      </c>
      <c r="S26" s="64">
        <v>488.16</v>
      </c>
      <c r="T26" s="64">
        <f t="shared" si="5"/>
        <v>73.045859410362979</v>
      </c>
    </row>
    <row r="27" spans="1:20" ht="15.75" x14ac:dyDescent="0.25">
      <c r="A27" s="66">
        <v>15</v>
      </c>
      <c r="B27" s="69" t="s">
        <v>28</v>
      </c>
      <c r="C27" s="64">
        <v>18.377500000000001</v>
      </c>
      <c r="D27" s="64">
        <v>2.1</v>
      </c>
      <c r="E27" s="64">
        <f t="shared" si="0"/>
        <v>11.427016732417359</v>
      </c>
      <c r="F27" s="64">
        <v>2.5</v>
      </c>
      <c r="G27" s="64">
        <v>0</v>
      </c>
      <c r="H27" s="64">
        <f t="shared" si="1"/>
        <v>0</v>
      </c>
      <c r="I27" s="64">
        <v>15</v>
      </c>
      <c r="J27" s="64">
        <v>0</v>
      </c>
      <c r="K27" s="64">
        <f t="shared" si="2"/>
        <v>0</v>
      </c>
      <c r="L27" s="64">
        <v>35.877499999999998</v>
      </c>
      <c r="M27" s="64">
        <v>2.1</v>
      </c>
      <c r="N27" s="64">
        <f t="shared" si="3"/>
        <v>5.8532506445543868</v>
      </c>
      <c r="O27" s="64">
        <v>1515.4449999999999</v>
      </c>
      <c r="P27" s="64">
        <v>85.72</v>
      </c>
      <c r="Q27" s="64">
        <f t="shared" si="4"/>
        <v>5.6564243506032881</v>
      </c>
      <c r="R27" s="64">
        <v>1551.3225</v>
      </c>
      <c r="S27" s="64">
        <v>87.82</v>
      </c>
      <c r="T27" s="64">
        <f t="shared" si="5"/>
        <v>5.6609763604924179</v>
      </c>
    </row>
    <row r="28" spans="1:20" ht="15.75" x14ac:dyDescent="0.25">
      <c r="A28" s="66">
        <v>16</v>
      </c>
      <c r="B28" s="69" t="s">
        <v>29</v>
      </c>
      <c r="C28" s="64">
        <v>0.7</v>
      </c>
      <c r="D28" s="64">
        <v>0</v>
      </c>
      <c r="E28" s="64">
        <f t="shared" si="0"/>
        <v>0</v>
      </c>
      <c r="F28" s="64">
        <v>1.7524999999999999</v>
      </c>
      <c r="G28" s="64">
        <v>190.5</v>
      </c>
      <c r="H28" s="64">
        <f t="shared" si="1"/>
        <v>10870.185449358059</v>
      </c>
      <c r="I28" s="64">
        <v>15</v>
      </c>
      <c r="J28" s="64">
        <v>43</v>
      </c>
      <c r="K28" s="64">
        <f t="shared" si="2"/>
        <v>286.66666666666669</v>
      </c>
      <c r="L28" s="64">
        <v>17.452500000000001</v>
      </c>
      <c r="M28" s="64">
        <v>233.5</v>
      </c>
      <c r="N28" s="64">
        <f t="shared" si="3"/>
        <v>1337.9172038389916</v>
      </c>
      <c r="O28" s="64">
        <v>104.315</v>
      </c>
      <c r="P28" s="64">
        <v>18.91</v>
      </c>
      <c r="Q28" s="64">
        <f t="shared" si="4"/>
        <v>18.12778603268945</v>
      </c>
      <c r="R28" s="64">
        <v>121.7675</v>
      </c>
      <c r="S28" s="64">
        <v>252.41</v>
      </c>
      <c r="T28" s="64">
        <f t="shared" si="5"/>
        <v>207.28848009526351</v>
      </c>
    </row>
    <row r="29" spans="1:20" ht="15.75" x14ac:dyDescent="0.25">
      <c r="A29" s="66">
        <v>17</v>
      </c>
      <c r="B29" s="69" t="s">
        <v>30</v>
      </c>
      <c r="C29" s="64">
        <v>10.675000000000001</v>
      </c>
      <c r="D29" s="64">
        <v>62.75</v>
      </c>
      <c r="E29" s="64">
        <f t="shared" si="0"/>
        <v>587.82201405152227</v>
      </c>
      <c r="F29" s="64">
        <v>1.2524999999999999</v>
      </c>
      <c r="G29" s="64">
        <v>0</v>
      </c>
      <c r="H29" s="64">
        <f t="shared" si="1"/>
        <v>0</v>
      </c>
      <c r="I29" s="64">
        <v>15</v>
      </c>
      <c r="J29" s="64">
        <v>0</v>
      </c>
      <c r="K29" s="64">
        <f t="shared" si="2"/>
        <v>0</v>
      </c>
      <c r="L29" s="64">
        <v>26.927499999999998</v>
      </c>
      <c r="M29" s="64">
        <v>62.75</v>
      </c>
      <c r="N29" s="64">
        <f t="shared" si="3"/>
        <v>233.03314455482314</v>
      </c>
      <c r="O29" s="64">
        <v>369.14</v>
      </c>
      <c r="P29" s="64">
        <v>126.2</v>
      </c>
      <c r="Q29" s="64">
        <f t="shared" si="4"/>
        <v>34.187571111231513</v>
      </c>
      <c r="R29" s="64">
        <v>396.0675</v>
      </c>
      <c r="S29" s="64">
        <v>188.95</v>
      </c>
      <c r="T29" s="64">
        <f t="shared" si="5"/>
        <v>47.706514672372762</v>
      </c>
    </row>
    <row r="30" spans="1:20" ht="15.75" x14ac:dyDescent="0.25">
      <c r="A30" s="66">
        <v>18</v>
      </c>
      <c r="B30" s="69" t="s">
        <v>31</v>
      </c>
      <c r="C30" s="64">
        <v>162.4</v>
      </c>
      <c r="D30" s="64">
        <v>115.69</v>
      </c>
      <c r="E30" s="64">
        <f t="shared" si="0"/>
        <v>71.237684729064028</v>
      </c>
      <c r="F30" s="64">
        <v>3501</v>
      </c>
      <c r="G30" s="64">
        <v>3648.11</v>
      </c>
      <c r="H30" s="64">
        <f t="shared" si="1"/>
        <v>104.20194230219937</v>
      </c>
      <c r="I30" s="64">
        <v>15</v>
      </c>
      <c r="J30" s="64">
        <v>0</v>
      </c>
      <c r="K30" s="64">
        <f t="shared" si="2"/>
        <v>0</v>
      </c>
      <c r="L30" s="64">
        <v>3678.4</v>
      </c>
      <c r="M30" s="64">
        <v>3763.8</v>
      </c>
      <c r="N30" s="64">
        <f t="shared" si="3"/>
        <v>102.32166159199652</v>
      </c>
      <c r="O30" s="64">
        <v>56798.777499999997</v>
      </c>
      <c r="P30" s="64">
        <v>82325.39</v>
      </c>
      <c r="Q30" s="64">
        <f t="shared" si="4"/>
        <v>144.94218647575644</v>
      </c>
      <c r="R30" s="64">
        <v>60477.177499999998</v>
      </c>
      <c r="S30" s="64">
        <v>86089.19</v>
      </c>
      <c r="T30" s="64">
        <f t="shared" si="5"/>
        <v>142.34988066366029</v>
      </c>
    </row>
    <row r="31" spans="1:20" ht="15.75" x14ac:dyDescent="0.25">
      <c r="A31" s="66">
        <v>19</v>
      </c>
      <c r="B31" s="69" t="s">
        <v>32</v>
      </c>
      <c r="C31" s="64">
        <v>81.2</v>
      </c>
      <c r="D31" s="64">
        <v>24177.43</v>
      </c>
      <c r="E31" s="64">
        <f t="shared" si="0"/>
        <v>29775.160098522167</v>
      </c>
      <c r="F31" s="64">
        <v>106962.7525</v>
      </c>
      <c r="G31" s="64">
        <v>271171.55</v>
      </c>
      <c r="H31" s="64">
        <f t="shared" si="1"/>
        <v>253.51960721093073</v>
      </c>
      <c r="I31" s="64">
        <v>351.25</v>
      </c>
      <c r="J31" s="64">
        <v>143.31</v>
      </c>
      <c r="K31" s="64">
        <f t="shared" si="2"/>
        <v>40.800000000000004</v>
      </c>
      <c r="L31" s="64">
        <v>107395.2025</v>
      </c>
      <c r="M31" s="64">
        <v>295492.28999999998</v>
      </c>
      <c r="N31" s="64">
        <f t="shared" si="3"/>
        <v>275.1447766021019</v>
      </c>
      <c r="O31" s="64">
        <v>206767.2775</v>
      </c>
      <c r="P31" s="64">
        <v>282717.92</v>
      </c>
      <c r="Q31" s="64">
        <f t="shared" si="4"/>
        <v>136.73242856331558</v>
      </c>
      <c r="R31" s="64">
        <v>314162.48</v>
      </c>
      <c r="S31" s="64">
        <v>578210.21</v>
      </c>
      <c r="T31" s="64">
        <f t="shared" si="5"/>
        <v>184.04814285907091</v>
      </c>
    </row>
    <row r="32" spans="1:20" ht="15.75" x14ac:dyDescent="0.25">
      <c r="A32" s="66">
        <v>20</v>
      </c>
      <c r="B32" s="69" t="s">
        <v>33</v>
      </c>
      <c r="C32" s="64">
        <v>180.6875</v>
      </c>
      <c r="D32" s="64">
        <v>3192.66</v>
      </c>
      <c r="E32" s="64">
        <f t="shared" si="0"/>
        <v>1766.9512279488065</v>
      </c>
      <c r="F32" s="64">
        <v>41122</v>
      </c>
      <c r="G32" s="64">
        <v>84165.97</v>
      </c>
      <c r="H32" s="64">
        <f t="shared" si="1"/>
        <v>204.67382423033897</v>
      </c>
      <c r="I32" s="64">
        <v>1819.25</v>
      </c>
      <c r="J32" s="64">
        <v>251.26</v>
      </c>
      <c r="K32" s="64">
        <f t="shared" si="2"/>
        <v>13.811185928267141</v>
      </c>
      <c r="L32" s="64">
        <v>43121.9375</v>
      </c>
      <c r="M32" s="64">
        <v>87609.89</v>
      </c>
      <c r="N32" s="64">
        <f t="shared" si="3"/>
        <v>203.16779597391695</v>
      </c>
      <c r="O32" s="64">
        <v>79291.427500000005</v>
      </c>
      <c r="P32" s="64">
        <v>111219.45</v>
      </c>
      <c r="Q32" s="64">
        <f t="shared" si="4"/>
        <v>140.26667636927078</v>
      </c>
      <c r="R32" s="64">
        <v>122413.36500000001</v>
      </c>
      <c r="S32" s="64">
        <v>198829.34</v>
      </c>
      <c r="T32" s="64">
        <f t="shared" si="5"/>
        <v>162.42453591566573</v>
      </c>
    </row>
    <row r="33" spans="1:20" ht="15.75" x14ac:dyDescent="0.25">
      <c r="A33" s="66">
        <v>21</v>
      </c>
      <c r="B33" s="69" t="s">
        <v>34</v>
      </c>
      <c r="C33" s="64">
        <v>143.15</v>
      </c>
      <c r="D33" s="64">
        <v>1208.1600000000001</v>
      </c>
      <c r="E33" s="64">
        <f t="shared" si="0"/>
        <v>843.98183723367094</v>
      </c>
      <c r="F33" s="64">
        <v>3471.2525000000001</v>
      </c>
      <c r="G33" s="64">
        <v>6251.09</v>
      </c>
      <c r="H33" s="64">
        <f t="shared" si="1"/>
        <v>180.08168521304631</v>
      </c>
      <c r="I33" s="64">
        <v>116.75</v>
      </c>
      <c r="J33" s="64">
        <v>308.94</v>
      </c>
      <c r="K33" s="64">
        <f t="shared" si="2"/>
        <v>264.61670235546035</v>
      </c>
      <c r="L33" s="64">
        <v>3731.1525000000001</v>
      </c>
      <c r="M33" s="64">
        <v>7768.19</v>
      </c>
      <c r="N33" s="64">
        <f t="shared" si="3"/>
        <v>208.19813717075354</v>
      </c>
      <c r="O33" s="64">
        <v>45823.517500000002</v>
      </c>
      <c r="P33" s="64">
        <v>43146.89</v>
      </c>
      <c r="Q33" s="64">
        <f t="shared" si="4"/>
        <v>94.158834489299082</v>
      </c>
      <c r="R33" s="64">
        <v>49554.67</v>
      </c>
      <c r="S33" s="64">
        <v>50915.08</v>
      </c>
      <c r="T33" s="64">
        <f t="shared" si="5"/>
        <v>102.7452710309644</v>
      </c>
    </row>
    <row r="34" spans="1:20" ht="15.75" x14ac:dyDescent="0.25">
      <c r="A34" s="66">
        <v>22</v>
      </c>
      <c r="B34" s="69" t="s">
        <v>35</v>
      </c>
      <c r="C34" s="64">
        <v>299.86250000000001</v>
      </c>
      <c r="D34" s="64">
        <v>432.68</v>
      </c>
      <c r="E34" s="64">
        <f t="shared" si="0"/>
        <v>144.29280086706407</v>
      </c>
      <c r="F34" s="64">
        <v>15294.5275</v>
      </c>
      <c r="G34" s="64">
        <v>10204.06</v>
      </c>
      <c r="H34" s="64">
        <f t="shared" si="1"/>
        <v>66.717065957088238</v>
      </c>
      <c r="I34" s="64">
        <v>100.5</v>
      </c>
      <c r="J34" s="64">
        <v>0</v>
      </c>
      <c r="K34" s="64">
        <f t="shared" si="2"/>
        <v>0</v>
      </c>
      <c r="L34" s="64">
        <v>15694.89</v>
      </c>
      <c r="M34" s="64">
        <v>10636.74</v>
      </c>
      <c r="N34" s="64">
        <f t="shared" si="3"/>
        <v>67.771994579127352</v>
      </c>
      <c r="O34" s="64">
        <v>11654.815000000001</v>
      </c>
      <c r="P34" s="64">
        <v>8872.75</v>
      </c>
      <c r="Q34" s="64">
        <f t="shared" si="4"/>
        <v>76.12947953270816</v>
      </c>
      <c r="R34" s="64">
        <v>27349.705000000002</v>
      </c>
      <c r="S34" s="64">
        <v>19509.490000000002</v>
      </c>
      <c r="T34" s="64">
        <f t="shared" si="5"/>
        <v>71.333456795969099</v>
      </c>
    </row>
    <row r="35" spans="1:20" ht="15.75" x14ac:dyDescent="0.25">
      <c r="A35" s="66">
        <v>23</v>
      </c>
      <c r="B35" s="69" t="s">
        <v>36</v>
      </c>
      <c r="C35" s="64">
        <v>7.35</v>
      </c>
      <c r="D35" s="64">
        <v>291.64</v>
      </c>
      <c r="E35" s="64">
        <f t="shared" si="0"/>
        <v>3967.8911564625851</v>
      </c>
      <c r="F35" s="64">
        <v>9944</v>
      </c>
      <c r="G35" s="64">
        <v>6736.91</v>
      </c>
      <c r="H35" s="64">
        <f t="shared" si="1"/>
        <v>67.748491552695086</v>
      </c>
      <c r="I35" s="64">
        <v>155.5</v>
      </c>
      <c r="J35" s="64">
        <v>47.2</v>
      </c>
      <c r="K35" s="64">
        <f t="shared" si="2"/>
        <v>30.353697749196147</v>
      </c>
      <c r="L35" s="64">
        <v>10106.85</v>
      </c>
      <c r="M35" s="64">
        <v>7075.75</v>
      </c>
      <c r="N35" s="64">
        <f t="shared" si="3"/>
        <v>70.009449037039232</v>
      </c>
      <c r="O35" s="64">
        <v>32569.35</v>
      </c>
      <c r="P35" s="64">
        <v>22000.65</v>
      </c>
      <c r="Q35" s="64">
        <f t="shared" si="4"/>
        <v>67.550166030332207</v>
      </c>
      <c r="R35" s="64">
        <v>42676.2</v>
      </c>
      <c r="S35" s="64">
        <v>29076.400000000001</v>
      </c>
      <c r="T35" s="64">
        <f t="shared" si="5"/>
        <v>68.132589124617468</v>
      </c>
    </row>
    <row r="36" spans="1:20" ht="15.75" x14ac:dyDescent="0.25">
      <c r="A36" s="66">
        <v>24</v>
      </c>
      <c r="B36" s="69" t="s">
        <v>37</v>
      </c>
      <c r="C36" s="64">
        <v>0.4375</v>
      </c>
      <c r="D36" s="64">
        <v>5</v>
      </c>
      <c r="E36" s="64">
        <f t="shared" si="0"/>
        <v>1142.8571428571429</v>
      </c>
      <c r="F36" s="64">
        <v>24.5</v>
      </c>
      <c r="G36" s="64">
        <v>0</v>
      </c>
      <c r="H36" s="64">
        <f t="shared" si="1"/>
        <v>0</v>
      </c>
      <c r="I36" s="64">
        <v>23.75</v>
      </c>
      <c r="J36" s="64">
        <v>15.7</v>
      </c>
      <c r="K36" s="64">
        <f t="shared" si="2"/>
        <v>66.10526315789474</v>
      </c>
      <c r="L36" s="64">
        <v>48.6875</v>
      </c>
      <c r="M36" s="64">
        <v>20.7</v>
      </c>
      <c r="N36" s="64">
        <f t="shared" si="3"/>
        <v>42.516046213093709</v>
      </c>
      <c r="O36" s="64">
        <v>78.447500000000005</v>
      </c>
      <c r="P36" s="64">
        <v>147.87</v>
      </c>
      <c r="Q36" s="64">
        <f t="shared" si="4"/>
        <v>188.49549061474232</v>
      </c>
      <c r="R36" s="64">
        <v>127.13500000000001</v>
      </c>
      <c r="S36" s="64">
        <v>168.57</v>
      </c>
      <c r="T36" s="64">
        <f t="shared" si="5"/>
        <v>132.59133991426435</v>
      </c>
    </row>
    <row r="37" spans="1:20" ht="15.75" x14ac:dyDescent="0.25">
      <c r="A37" s="66">
        <v>25</v>
      </c>
      <c r="B37" s="69" t="s">
        <v>38</v>
      </c>
      <c r="C37" s="64">
        <v>0.4375</v>
      </c>
      <c r="D37" s="64">
        <v>4.87</v>
      </c>
      <c r="E37" s="64">
        <f t="shared" si="0"/>
        <v>1113.1428571428571</v>
      </c>
      <c r="F37" s="64">
        <v>2535.5</v>
      </c>
      <c r="G37" s="64">
        <v>1631.55</v>
      </c>
      <c r="H37" s="64">
        <f t="shared" si="1"/>
        <v>64.348254782094259</v>
      </c>
      <c r="I37" s="64">
        <v>28.75</v>
      </c>
      <c r="J37" s="64">
        <v>31.53</v>
      </c>
      <c r="K37" s="64">
        <f t="shared" si="2"/>
        <v>109.66956521739131</v>
      </c>
      <c r="L37" s="64">
        <v>2564.6875</v>
      </c>
      <c r="M37" s="64">
        <v>1667.95</v>
      </c>
      <c r="N37" s="64">
        <f t="shared" si="3"/>
        <v>65.035213841842335</v>
      </c>
      <c r="O37" s="64">
        <v>776.45749999999998</v>
      </c>
      <c r="P37" s="64">
        <v>1128.32</v>
      </c>
      <c r="Q37" s="64">
        <f t="shared" si="4"/>
        <v>145.31638885579702</v>
      </c>
      <c r="R37" s="64">
        <v>3341.145</v>
      </c>
      <c r="S37" s="64">
        <v>2796.27</v>
      </c>
      <c r="T37" s="64">
        <f t="shared" si="5"/>
        <v>83.691967873288959</v>
      </c>
    </row>
    <row r="38" spans="1:20" ht="15.75" x14ac:dyDescent="0.25">
      <c r="A38" s="66">
        <v>26</v>
      </c>
      <c r="B38" s="69" t="s">
        <v>39</v>
      </c>
      <c r="C38" s="64">
        <v>0.52500000000000002</v>
      </c>
      <c r="D38" s="64">
        <v>0</v>
      </c>
      <c r="E38" s="64">
        <f t="shared" si="0"/>
        <v>0</v>
      </c>
      <c r="F38" s="64">
        <v>49.5</v>
      </c>
      <c r="G38" s="64">
        <v>0</v>
      </c>
      <c r="H38" s="64">
        <f t="shared" si="1"/>
        <v>0</v>
      </c>
      <c r="I38" s="64">
        <v>25.015000000000001</v>
      </c>
      <c r="J38" s="64">
        <v>0</v>
      </c>
      <c r="K38" s="64">
        <f t="shared" si="2"/>
        <v>0</v>
      </c>
      <c r="L38" s="64">
        <v>75.040000000000006</v>
      </c>
      <c r="M38" s="64">
        <v>0</v>
      </c>
      <c r="N38" s="64">
        <f t="shared" si="3"/>
        <v>0</v>
      </c>
      <c r="O38" s="64">
        <v>914.73500000000001</v>
      </c>
      <c r="P38" s="64">
        <v>0</v>
      </c>
      <c r="Q38" s="64">
        <f t="shared" si="4"/>
        <v>0</v>
      </c>
      <c r="R38" s="64">
        <v>989.77499999999998</v>
      </c>
      <c r="S38" s="64">
        <v>0</v>
      </c>
      <c r="T38" s="64">
        <f t="shared" si="5"/>
        <v>0</v>
      </c>
    </row>
    <row r="39" spans="1:20" ht="15.75" x14ac:dyDescent="0.25">
      <c r="A39" s="66">
        <v>27</v>
      </c>
      <c r="B39" s="69" t="s">
        <v>40</v>
      </c>
      <c r="C39" s="64">
        <v>16.627500000000001</v>
      </c>
      <c r="D39" s="64">
        <v>1745.07</v>
      </c>
      <c r="E39" s="64">
        <f t="shared" si="0"/>
        <v>10495.08344609833</v>
      </c>
      <c r="F39" s="64">
        <v>41823</v>
      </c>
      <c r="G39" s="64">
        <v>31485.54</v>
      </c>
      <c r="H39" s="64">
        <f t="shared" si="1"/>
        <v>75.282834803816073</v>
      </c>
      <c r="I39" s="64">
        <v>15</v>
      </c>
      <c r="J39" s="64">
        <v>0</v>
      </c>
      <c r="K39" s="64">
        <f t="shared" si="2"/>
        <v>0</v>
      </c>
      <c r="L39" s="64">
        <v>41854.627500000002</v>
      </c>
      <c r="M39" s="64">
        <v>33230.61</v>
      </c>
      <c r="N39" s="64">
        <f t="shared" si="3"/>
        <v>79.395307006375816</v>
      </c>
      <c r="O39" s="64">
        <v>28026.07</v>
      </c>
      <c r="P39" s="64">
        <v>57595.33</v>
      </c>
      <c r="Q39" s="64">
        <f t="shared" si="4"/>
        <v>205.50626613007105</v>
      </c>
      <c r="R39" s="64">
        <v>69880.697499999995</v>
      </c>
      <c r="S39" s="64">
        <v>90825.94</v>
      </c>
      <c r="T39" s="64">
        <f t="shared" si="5"/>
        <v>129.9728583848208</v>
      </c>
    </row>
    <row r="40" spans="1:20" ht="15.75" x14ac:dyDescent="0.25">
      <c r="A40" s="66">
        <v>28</v>
      </c>
      <c r="B40" s="69" t="s">
        <v>41</v>
      </c>
      <c r="C40" s="64">
        <v>423.23750000000001</v>
      </c>
      <c r="D40" s="64">
        <v>7.6</v>
      </c>
      <c r="E40" s="64">
        <f t="shared" si="0"/>
        <v>1.7956820933872826</v>
      </c>
      <c r="F40" s="64">
        <v>4222</v>
      </c>
      <c r="G40" s="64">
        <v>7415.37</v>
      </c>
      <c r="H40" s="64">
        <f t="shared" si="1"/>
        <v>175.63642823306489</v>
      </c>
      <c r="I40" s="64">
        <v>92.75</v>
      </c>
      <c r="J40" s="64">
        <v>41.65</v>
      </c>
      <c r="K40" s="64">
        <f t="shared" si="2"/>
        <v>44.905660377358494</v>
      </c>
      <c r="L40" s="64">
        <v>4737.9875000000002</v>
      </c>
      <c r="M40" s="64">
        <v>7464.62</v>
      </c>
      <c r="N40" s="64">
        <f t="shared" si="3"/>
        <v>157.54832616168784</v>
      </c>
      <c r="O40" s="64">
        <v>8450.59</v>
      </c>
      <c r="P40" s="64">
        <v>3204.13</v>
      </c>
      <c r="Q40" s="64">
        <f t="shared" si="4"/>
        <v>37.916050831953747</v>
      </c>
      <c r="R40" s="64">
        <v>13188.577499999999</v>
      </c>
      <c r="S40" s="64">
        <v>10668.75</v>
      </c>
      <c r="T40" s="64">
        <f t="shared" si="5"/>
        <v>80.893864406529062</v>
      </c>
    </row>
    <row r="41" spans="1:20" ht="15.75" x14ac:dyDescent="0.25">
      <c r="A41" s="66">
        <v>29</v>
      </c>
      <c r="B41" s="69" t="s">
        <v>42</v>
      </c>
      <c r="C41" s="64">
        <v>7.4375</v>
      </c>
      <c r="D41" s="64">
        <v>23.41</v>
      </c>
      <c r="E41" s="64">
        <f t="shared" si="0"/>
        <v>314.75630252100842</v>
      </c>
      <c r="F41" s="64">
        <v>21.252500000000001</v>
      </c>
      <c r="G41" s="64">
        <v>0</v>
      </c>
      <c r="H41" s="64">
        <f t="shared" si="1"/>
        <v>0</v>
      </c>
      <c r="I41" s="64">
        <v>15</v>
      </c>
      <c r="J41" s="64">
        <v>0</v>
      </c>
      <c r="K41" s="64">
        <f t="shared" si="2"/>
        <v>0</v>
      </c>
      <c r="L41" s="64">
        <v>43.69</v>
      </c>
      <c r="M41" s="64">
        <v>23.41</v>
      </c>
      <c r="N41" s="64">
        <f t="shared" si="3"/>
        <v>53.582055390249486</v>
      </c>
      <c r="O41" s="64">
        <v>796.38499999999999</v>
      </c>
      <c r="P41" s="64">
        <v>213.25</v>
      </c>
      <c r="Q41" s="64">
        <f t="shared" si="4"/>
        <v>26.777249697068626</v>
      </c>
      <c r="R41" s="64">
        <v>840.07500000000005</v>
      </c>
      <c r="S41" s="64">
        <v>236.66</v>
      </c>
      <c r="T41" s="64">
        <f t="shared" si="5"/>
        <v>28.17129422968187</v>
      </c>
    </row>
    <row r="42" spans="1:20" ht="15.75" x14ac:dyDescent="0.25">
      <c r="A42" s="66">
        <v>30</v>
      </c>
      <c r="B42" s="69" t="s">
        <v>43</v>
      </c>
      <c r="C42" s="64">
        <v>0.87749999999999995</v>
      </c>
      <c r="D42" s="64">
        <v>0</v>
      </c>
      <c r="E42" s="64">
        <f t="shared" si="0"/>
        <v>0</v>
      </c>
      <c r="F42" s="64">
        <v>153.7525</v>
      </c>
      <c r="G42" s="64">
        <v>300</v>
      </c>
      <c r="H42" s="64">
        <f t="shared" si="1"/>
        <v>195.11877855644624</v>
      </c>
      <c r="I42" s="64">
        <v>15</v>
      </c>
      <c r="J42" s="64">
        <v>0</v>
      </c>
      <c r="K42" s="64">
        <f t="shared" si="2"/>
        <v>0</v>
      </c>
      <c r="L42" s="64">
        <v>169.63</v>
      </c>
      <c r="M42" s="64">
        <v>300</v>
      </c>
      <c r="N42" s="64">
        <f t="shared" si="3"/>
        <v>176.85550904910687</v>
      </c>
      <c r="O42" s="64">
        <v>1.2749999999999999</v>
      </c>
      <c r="P42" s="64">
        <v>4.4400000000000004</v>
      </c>
      <c r="Q42" s="64">
        <f t="shared" si="4"/>
        <v>348.23529411764713</v>
      </c>
      <c r="R42" s="64">
        <v>170.905</v>
      </c>
      <c r="S42" s="64">
        <v>304.44</v>
      </c>
      <c r="T42" s="64">
        <f t="shared" si="5"/>
        <v>178.13405108100991</v>
      </c>
    </row>
    <row r="43" spans="1:20" ht="15.75" x14ac:dyDescent="0.25">
      <c r="A43" s="66">
        <v>31</v>
      </c>
      <c r="B43" s="69" t="s">
        <v>44</v>
      </c>
      <c r="C43" s="64">
        <v>118.21250000000001</v>
      </c>
      <c r="D43" s="64">
        <v>2621.34</v>
      </c>
      <c r="E43" s="64">
        <f t="shared" si="0"/>
        <v>2217.4812308343026</v>
      </c>
      <c r="F43" s="64">
        <v>22440.252499999999</v>
      </c>
      <c r="G43" s="64">
        <v>41384.49</v>
      </c>
      <c r="H43" s="64">
        <f t="shared" si="1"/>
        <v>184.42078581780663</v>
      </c>
      <c r="I43" s="64">
        <v>134</v>
      </c>
      <c r="J43" s="64">
        <v>147.06</v>
      </c>
      <c r="K43" s="64">
        <f t="shared" si="2"/>
        <v>109.74626865671641</v>
      </c>
      <c r="L43" s="64">
        <v>22692.465</v>
      </c>
      <c r="M43" s="64">
        <v>44152.89</v>
      </c>
      <c r="N43" s="64">
        <f t="shared" si="3"/>
        <v>194.57070882339139</v>
      </c>
      <c r="O43" s="64">
        <v>41223.557500000003</v>
      </c>
      <c r="P43" s="64">
        <v>69543.679999999993</v>
      </c>
      <c r="Q43" s="64">
        <f t="shared" si="4"/>
        <v>168.69888048841972</v>
      </c>
      <c r="R43" s="64">
        <v>63916.022499999999</v>
      </c>
      <c r="S43" s="64">
        <v>113696.57</v>
      </c>
      <c r="T43" s="64">
        <f t="shared" si="5"/>
        <v>177.88430123291857</v>
      </c>
    </row>
    <row r="44" spans="1:20" s="12" customFormat="1" ht="15.75" x14ac:dyDescent="0.25">
      <c r="A44" s="67" t="s">
        <v>45</v>
      </c>
      <c r="B44" s="67"/>
      <c r="C44" s="65">
        <v>1500.5474999999999</v>
      </c>
      <c r="D44" s="65">
        <v>44715.57</v>
      </c>
      <c r="E44" s="65">
        <f t="shared" ref="E44:E75" si="6">(D44/C44 ) * 100</f>
        <v>2979.9503181338814</v>
      </c>
      <c r="F44" s="65">
        <v>287228.29499999998</v>
      </c>
      <c r="G44" s="65">
        <v>523698</v>
      </c>
      <c r="H44" s="65">
        <f t="shared" ref="H44:H75" si="7">(G44/F44 ) * 100</f>
        <v>182.32813727491578</v>
      </c>
      <c r="I44" s="65">
        <v>3306.2649999999999</v>
      </c>
      <c r="J44" s="65">
        <v>1296.08</v>
      </c>
      <c r="K44" s="65">
        <f t="shared" ref="K44:K75" si="8">(J44/I44 ) * 100</f>
        <v>39.20072952410046</v>
      </c>
      <c r="L44" s="65">
        <v>292035.10749999998</v>
      </c>
      <c r="M44" s="65">
        <v>569709.65</v>
      </c>
      <c r="N44" s="65">
        <f t="shared" ref="N44:N75" si="9">(M44/L44 ) * 100</f>
        <v>195.08258951365977</v>
      </c>
      <c r="O44" s="65">
        <v>616964.07499999995</v>
      </c>
      <c r="P44" s="65">
        <v>815161.71</v>
      </c>
      <c r="Q44" s="65">
        <f t="shared" ref="Q44:Q75" si="10">(P44/O44 ) * 100</f>
        <v>132.12466382260587</v>
      </c>
      <c r="R44" s="65">
        <v>908999.1825</v>
      </c>
      <c r="S44" s="65">
        <v>1384871.36</v>
      </c>
      <c r="T44" s="65">
        <f t="shared" ref="T44:T75" si="11">(S44/R44 ) * 100</f>
        <v>152.35122172400855</v>
      </c>
    </row>
    <row r="45" spans="1:20" s="12" customFormat="1" ht="15.75" x14ac:dyDescent="0.25">
      <c r="A45" s="67" t="s">
        <v>46</v>
      </c>
      <c r="B45" s="67"/>
      <c r="C45" s="65">
        <v>4249.63</v>
      </c>
      <c r="D45" s="65">
        <v>68906.320000000007</v>
      </c>
      <c r="E45" s="65">
        <f t="shared" si="6"/>
        <v>1621.466339422491</v>
      </c>
      <c r="F45" s="65">
        <v>395334.9975</v>
      </c>
      <c r="G45" s="65">
        <v>872982.74</v>
      </c>
      <c r="H45" s="65">
        <f t="shared" si="7"/>
        <v>220.82101142588573</v>
      </c>
      <c r="I45" s="65">
        <v>11216.014999999999</v>
      </c>
      <c r="J45" s="65">
        <v>10010.700000000001</v>
      </c>
      <c r="K45" s="65">
        <f t="shared" si="8"/>
        <v>89.253625284916268</v>
      </c>
      <c r="L45" s="65">
        <v>410800.64250000002</v>
      </c>
      <c r="M45" s="65">
        <v>951899.76</v>
      </c>
      <c r="N45" s="65">
        <f t="shared" si="9"/>
        <v>231.71817702305563</v>
      </c>
      <c r="O45" s="65">
        <v>4668665.5724999998</v>
      </c>
      <c r="P45" s="65">
        <v>4311838.42</v>
      </c>
      <c r="Q45" s="65">
        <f t="shared" si="10"/>
        <v>92.35697766398539</v>
      </c>
      <c r="R45" s="65">
        <v>5079466.2149999999</v>
      </c>
      <c r="S45" s="65">
        <v>5263738.18</v>
      </c>
      <c r="T45" s="65">
        <f t="shared" si="11"/>
        <v>103.62778207788512</v>
      </c>
    </row>
    <row r="46" spans="1:20" ht="15.75" x14ac:dyDescent="0.25">
      <c r="A46" s="66">
        <v>32</v>
      </c>
      <c r="B46" s="69" t="s">
        <v>47</v>
      </c>
      <c r="C46" s="64">
        <v>0</v>
      </c>
      <c r="D46" s="64">
        <v>0</v>
      </c>
      <c r="E46" s="64" t="e">
        <f t="shared" si="6"/>
        <v>#DIV/0!</v>
      </c>
      <c r="F46" s="64">
        <v>0</v>
      </c>
      <c r="G46" s="64">
        <v>0</v>
      </c>
      <c r="H46" s="64" t="e">
        <f t="shared" si="7"/>
        <v>#DIV/0!</v>
      </c>
      <c r="I46" s="64">
        <v>0</v>
      </c>
      <c r="J46" s="64">
        <v>0</v>
      </c>
      <c r="K46" s="64" t="e">
        <f t="shared" si="8"/>
        <v>#DIV/0!</v>
      </c>
      <c r="L46" s="64">
        <v>0</v>
      </c>
      <c r="M46" s="64">
        <v>0</v>
      </c>
      <c r="N46" s="64" t="e">
        <f t="shared" si="9"/>
        <v>#DIV/0!</v>
      </c>
      <c r="O46" s="64">
        <v>0</v>
      </c>
      <c r="P46" s="64">
        <v>0</v>
      </c>
      <c r="Q46" s="64" t="e">
        <f t="shared" si="10"/>
        <v>#DIV/0!</v>
      </c>
      <c r="R46" s="64">
        <v>0</v>
      </c>
      <c r="S46" s="64">
        <v>0</v>
      </c>
      <c r="T46" s="64" t="e">
        <f t="shared" si="11"/>
        <v>#DIV/0!</v>
      </c>
    </row>
    <row r="47" spans="1:20" s="12" customFormat="1" ht="15.75" x14ac:dyDescent="0.25">
      <c r="A47" s="67" t="s">
        <v>48</v>
      </c>
      <c r="B47" s="67"/>
      <c r="C47" s="65">
        <v>0</v>
      </c>
      <c r="D47" s="65">
        <v>0</v>
      </c>
      <c r="E47" s="65" t="e">
        <f t="shared" si="6"/>
        <v>#DIV/0!</v>
      </c>
      <c r="F47" s="65">
        <v>0</v>
      </c>
      <c r="G47" s="65">
        <v>0</v>
      </c>
      <c r="H47" s="65" t="e">
        <f t="shared" si="7"/>
        <v>#DIV/0!</v>
      </c>
      <c r="I47" s="65">
        <v>0</v>
      </c>
      <c r="J47" s="65">
        <v>0</v>
      </c>
      <c r="K47" s="65" t="e">
        <f t="shared" si="8"/>
        <v>#DIV/0!</v>
      </c>
      <c r="L47" s="65">
        <v>0</v>
      </c>
      <c r="M47" s="65">
        <v>0</v>
      </c>
      <c r="N47" s="65" t="e">
        <f t="shared" si="9"/>
        <v>#DIV/0!</v>
      </c>
      <c r="O47" s="65">
        <v>0</v>
      </c>
      <c r="P47" s="65">
        <v>0</v>
      </c>
      <c r="Q47" s="65" t="e">
        <f t="shared" si="10"/>
        <v>#DIV/0!</v>
      </c>
      <c r="R47" s="65">
        <v>0</v>
      </c>
      <c r="S47" s="65">
        <v>0</v>
      </c>
      <c r="T47" s="65" t="e">
        <f t="shared" si="11"/>
        <v>#DIV/0!</v>
      </c>
    </row>
    <row r="48" spans="1:20" ht="15.75" x14ac:dyDescent="0.25">
      <c r="A48" s="66">
        <v>33</v>
      </c>
      <c r="B48" s="69" t="s">
        <v>49</v>
      </c>
      <c r="C48" s="64">
        <v>167.65</v>
      </c>
      <c r="D48" s="64">
        <v>505.53</v>
      </c>
      <c r="E48" s="64">
        <f t="shared" si="6"/>
        <v>301.53892036981802</v>
      </c>
      <c r="F48" s="64">
        <v>534.36</v>
      </c>
      <c r="G48" s="64">
        <v>707.4</v>
      </c>
      <c r="H48" s="64">
        <f t="shared" si="7"/>
        <v>132.38266337300695</v>
      </c>
      <c r="I48" s="64">
        <v>25</v>
      </c>
      <c r="J48" s="64">
        <v>0</v>
      </c>
      <c r="K48" s="64">
        <f t="shared" si="8"/>
        <v>0</v>
      </c>
      <c r="L48" s="64">
        <v>727.01</v>
      </c>
      <c r="M48" s="64">
        <v>1212.93</v>
      </c>
      <c r="N48" s="64">
        <f t="shared" si="9"/>
        <v>166.8381452799824</v>
      </c>
      <c r="O48" s="64">
        <v>2367.2649999999999</v>
      </c>
      <c r="P48" s="64">
        <v>11527.25</v>
      </c>
      <c r="Q48" s="64">
        <f t="shared" si="10"/>
        <v>486.94379378734533</v>
      </c>
      <c r="R48" s="64">
        <v>3094.2750000000001</v>
      </c>
      <c r="S48" s="64">
        <v>12740.18</v>
      </c>
      <c r="T48" s="64">
        <f t="shared" si="11"/>
        <v>411.73392797989834</v>
      </c>
    </row>
    <row r="49" spans="1:20" ht="15.75" x14ac:dyDescent="0.25">
      <c r="A49" s="66">
        <v>34</v>
      </c>
      <c r="B49" s="69" t="s">
        <v>50</v>
      </c>
      <c r="C49" s="64">
        <v>3.0625</v>
      </c>
      <c r="D49" s="64">
        <v>0</v>
      </c>
      <c r="E49" s="64">
        <f t="shared" si="6"/>
        <v>0</v>
      </c>
      <c r="F49" s="64">
        <v>123.22</v>
      </c>
      <c r="G49" s="64">
        <v>89.25</v>
      </c>
      <c r="H49" s="64">
        <f t="shared" si="7"/>
        <v>72.431423470215876</v>
      </c>
      <c r="I49" s="64">
        <v>618.75</v>
      </c>
      <c r="J49" s="64">
        <v>510.61</v>
      </c>
      <c r="K49" s="64">
        <f t="shared" si="8"/>
        <v>82.522828282828286</v>
      </c>
      <c r="L49" s="64">
        <v>745.03250000000003</v>
      </c>
      <c r="M49" s="64">
        <v>599.86</v>
      </c>
      <c r="N49" s="64">
        <f t="shared" si="9"/>
        <v>80.514608423122482</v>
      </c>
      <c r="O49" s="64">
        <v>512.31500000000005</v>
      </c>
      <c r="P49" s="64">
        <v>737.73</v>
      </c>
      <c r="Q49" s="64">
        <f t="shared" si="10"/>
        <v>143.99929730732069</v>
      </c>
      <c r="R49" s="64">
        <v>1257.3475000000001</v>
      </c>
      <c r="S49" s="64">
        <v>1337.59</v>
      </c>
      <c r="T49" s="64">
        <f t="shared" si="11"/>
        <v>106.38188726664663</v>
      </c>
    </row>
    <row r="50" spans="1:20" ht="15.75" x14ac:dyDescent="0.25">
      <c r="A50" s="66">
        <v>35</v>
      </c>
      <c r="B50" s="69" t="s">
        <v>51</v>
      </c>
      <c r="C50" s="64">
        <v>11.55</v>
      </c>
      <c r="D50" s="64">
        <v>0</v>
      </c>
      <c r="E50" s="64">
        <f t="shared" si="6"/>
        <v>0</v>
      </c>
      <c r="F50" s="64">
        <v>330.7525</v>
      </c>
      <c r="G50" s="64">
        <v>48.7</v>
      </c>
      <c r="H50" s="64">
        <f t="shared" si="7"/>
        <v>14.724000574447663</v>
      </c>
      <c r="I50" s="64">
        <v>25</v>
      </c>
      <c r="J50" s="64">
        <v>0</v>
      </c>
      <c r="K50" s="64">
        <f t="shared" si="8"/>
        <v>0</v>
      </c>
      <c r="L50" s="64">
        <v>367.30250000000001</v>
      </c>
      <c r="M50" s="64">
        <v>48.7</v>
      </c>
      <c r="N50" s="64">
        <f t="shared" si="9"/>
        <v>13.258826171888295</v>
      </c>
      <c r="O50" s="64">
        <v>785.97249999999997</v>
      </c>
      <c r="P50" s="64">
        <v>0</v>
      </c>
      <c r="Q50" s="64">
        <f t="shared" si="10"/>
        <v>0</v>
      </c>
      <c r="R50" s="64">
        <v>1153.2750000000001</v>
      </c>
      <c r="S50" s="64">
        <v>48.7</v>
      </c>
      <c r="T50" s="64">
        <f t="shared" si="11"/>
        <v>4.2227569313476838</v>
      </c>
    </row>
    <row r="51" spans="1:20" ht="15.75" x14ac:dyDescent="0.25">
      <c r="A51" s="66">
        <v>36</v>
      </c>
      <c r="B51" s="69" t="s">
        <v>52</v>
      </c>
      <c r="C51" s="64">
        <v>11.55</v>
      </c>
      <c r="D51" s="64">
        <v>3.28</v>
      </c>
      <c r="E51" s="64">
        <f t="shared" si="6"/>
        <v>28.398268398268396</v>
      </c>
      <c r="F51" s="64">
        <v>52.5</v>
      </c>
      <c r="G51" s="64">
        <v>12.6</v>
      </c>
      <c r="H51" s="64">
        <f t="shared" si="7"/>
        <v>24</v>
      </c>
      <c r="I51" s="64">
        <v>266</v>
      </c>
      <c r="J51" s="64">
        <v>229.1</v>
      </c>
      <c r="K51" s="64">
        <f t="shared" si="8"/>
        <v>86.127819548872182</v>
      </c>
      <c r="L51" s="64">
        <v>330.05</v>
      </c>
      <c r="M51" s="64">
        <v>244.98</v>
      </c>
      <c r="N51" s="64">
        <f t="shared" si="9"/>
        <v>74.225117406453563</v>
      </c>
      <c r="O51" s="64">
        <v>337.29</v>
      </c>
      <c r="P51" s="64">
        <v>234.29</v>
      </c>
      <c r="Q51" s="64">
        <f t="shared" si="10"/>
        <v>69.462480358148767</v>
      </c>
      <c r="R51" s="64">
        <v>667.34</v>
      </c>
      <c r="S51" s="64">
        <v>479.27</v>
      </c>
      <c r="T51" s="64">
        <f t="shared" si="11"/>
        <v>71.817963856504917</v>
      </c>
    </row>
    <row r="52" spans="1:20" ht="15.75" x14ac:dyDescent="0.25">
      <c r="A52" s="66">
        <v>37</v>
      </c>
      <c r="B52" s="69" t="s">
        <v>53</v>
      </c>
      <c r="C52" s="64">
        <v>42.4375</v>
      </c>
      <c r="D52" s="64">
        <v>151.18</v>
      </c>
      <c r="E52" s="64">
        <f t="shared" si="6"/>
        <v>356.24153166421212</v>
      </c>
      <c r="F52" s="64">
        <v>11.2525</v>
      </c>
      <c r="G52" s="64">
        <v>0</v>
      </c>
      <c r="H52" s="64">
        <f t="shared" si="7"/>
        <v>0</v>
      </c>
      <c r="I52" s="64">
        <v>25</v>
      </c>
      <c r="J52" s="64">
        <v>0</v>
      </c>
      <c r="K52" s="64">
        <f t="shared" si="8"/>
        <v>0</v>
      </c>
      <c r="L52" s="64">
        <v>78.69</v>
      </c>
      <c r="M52" s="64">
        <v>151.18</v>
      </c>
      <c r="N52" s="64">
        <f t="shared" si="9"/>
        <v>192.12098106493838</v>
      </c>
      <c r="O52" s="64">
        <v>0</v>
      </c>
      <c r="P52" s="64">
        <v>27.34</v>
      </c>
      <c r="Q52" s="64" t="e">
        <f t="shared" si="10"/>
        <v>#DIV/0!</v>
      </c>
      <c r="R52" s="64">
        <v>78.69</v>
      </c>
      <c r="S52" s="64">
        <v>178.52</v>
      </c>
      <c r="T52" s="64">
        <f t="shared" si="11"/>
        <v>226.86491294954888</v>
      </c>
    </row>
    <row r="53" spans="1:20" ht="15.75" x14ac:dyDescent="0.25">
      <c r="A53" s="66">
        <v>38</v>
      </c>
      <c r="B53" s="69" t="s">
        <v>54</v>
      </c>
      <c r="C53" s="64">
        <v>0.87749999999999995</v>
      </c>
      <c r="D53" s="64">
        <v>0</v>
      </c>
      <c r="E53" s="64">
        <f t="shared" si="6"/>
        <v>0</v>
      </c>
      <c r="F53" s="64">
        <v>11.2525</v>
      </c>
      <c r="G53" s="64">
        <v>0</v>
      </c>
      <c r="H53" s="64">
        <f t="shared" si="7"/>
        <v>0</v>
      </c>
      <c r="I53" s="64">
        <v>17.5</v>
      </c>
      <c r="J53" s="64">
        <v>0</v>
      </c>
      <c r="K53" s="64">
        <f t="shared" si="8"/>
        <v>0</v>
      </c>
      <c r="L53" s="64">
        <v>29.63</v>
      </c>
      <c r="M53" s="64">
        <v>0</v>
      </c>
      <c r="N53" s="64">
        <f t="shared" si="9"/>
        <v>0</v>
      </c>
      <c r="O53" s="64">
        <v>2166.41</v>
      </c>
      <c r="P53" s="64">
        <v>0</v>
      </c>
      <c r="Q53" s="64">
        <f t="shared" si="10"/>
        <v>0</v>
      </c>
      <c r="R53" s="64">
        <v>2196.04</v>
      </c>
      <c r="S53" s="64">
        <v>0</v>
      </c>
      <c r="T53" s="64">
        <f t="shared" si="11"/>
        <v>0</v>
      </c>
    </row>
    <row r="54" spans="1:20" ht="15.75" x14ac:dyDescent="0.25">
      <c r="A54" s="66">
        <v>39</v>
      </c>
      <c r="B54" s="69" t="s">
        <v>55</v>
      </c>
      <c r="C54" s="64">
        <v>22.4</v>
      </c>
      <c r="D54" s="64">
        <v>17.100000000000001</v>
      </c>
      <c r="E54" s="64">
        <f t="shared" si="6"/>
        <v>76.339285714285722</v>
      </c>
      <c r="F54" s="64">
        <v>351</v>
      </c>
      <c r="G54" s="64">
        <v>105.25</v>
      </c>
      <c r="H54" s="64">
        <f t="shared" si="7"/>
        <v>29.985754985754987</v>
      </c>
      <c r="I54" s="64">
        <v>618</v>
      </c>
      <c r="J54" s="64">
        <v>709.8</v>
      </c>
      <c r="K54" s="64">
        <f t="shared" si="8"/>
        <v>114.85436893203882</v>
      </c>
      <c r="L54" s="64">
        <v>991.4</v>
      </c>
      <c r="M54" s="64">
        <v>832.15</v>
      </c>
      <c r="N54" s="64">
        <f t="shared" si="9"/>
        <v>83.936856969941502</v>
      </c>
      <c r="O54" s="64">
        <v>2577.6675</v>
      </c>
      <c r="P54" s="64">
        <v>698.15</v>
      </c>
      <c r="Q54" s="64">
        <f t="shared" si="10"/>
        <v>27.084563854725253</v>
      </c>
      <c r="R54" s="64">
        <v>3569.0675000000001</v>
      </c>
      <c r="S54" s="64">
        <v>1530.3</v>
      </c>
      <c r="T54" s="64">
        <f t="shared" si="11"/>
        <v>42.876745816659387</v>
      </c>
    </row>
    <row r="55" spans="1:20" s="12" customFormat="1" ht="15.75" x14ac:dyDescent="0.25">
      <c r="A55" s="67" t="s">
        <v>56</v>
      </c>
      <c r="B55" s="67"/>
      <c r="C55" s="65">
        <v>259.52749999999997</v>
      </c>
      <c r="D55" s="65">
        <v>677.09</v>
      </c>
      <c r="E55" s="65">
        <f t="shared" si="6"/>
        <v>260.89335426881547</v>
      </c>
      <c r="F55" s="65">
        <v>1414.3375000000001</v>
      </c>
      <c r="G55" s="65">
        <v>963.2</v>
      </c>
      <c r="H55" s="65">
        <f t="shared" si="7"/>
        <v>68.102556850822381</v>
      </c>
      <c r="I55" s="65">
        <v>1595.25</v>
      </c>
      <c r="J55" s="65">
        <v>1449.51</v>
      </c>
      <c r="K55" s="65">
        <f t="shared" si="8"/>
        <v>90.86412787964268</v>
      </c>
      <c r="L55" s="65">
        <v>3269.1149999999998</v>
      </c>
      <c r="M55" s="65">
        <v>3089.8</v>
      </c>
      <c r="N55" s="65">
        <f t="shared" si="9"/>
        <v>94.514876350327242</v>
      </c>
      <c r="O55" s="65">
        <v>8746.92</v>
      </c>
      <c r="P55" s="65">
        <v>13224.76</v>
      </c>
      <c r="Q55" s="65">
        <f t="shared" si="10"/>
        <v>151.19333433940176</v>
      </c>
      <c r="R55" s="65">
        <v>12016.035</v>
      </c>
      <c r="S55" s="65">
        <v>16314.56</v>
      </c>
      <c r="T55" s="65">
        <f t="shared" si="11"/>
        <v>135.77323967515073</v>
      </c>
    </row>
    <row r="56" spans="1:20" s="12" customFormat="1" ht="15.75" x14ac:dyDescent="0.25">
      <c r="A56" s="67" t="s">
        <v>57</v>
      </c>
      <c r="B56" s="67"/>
      <c r="C56" s="65">
        <v>4509.1575000000003</v>
      </c>
      <c r="D56" s="65">
        <v>69583.41</v>
      </c>
      <c r="E56" s="65">
        <f t="shared" si="6"/>
        <v>1543.1576741331392</v>
      </c>
      <c r="F56" s="65">
        <v>396749.33500000002</v>
      </c>
      <c r="G56" s="65">
        <v>873945.94</v>
      </c>
      <c r="H56" s="65">
        <f t="shared" si="7"/>
        <v>220.27659857325278</v>
      </c>
      <c r="I56" s="65">
        <v>12811.264999999999</v>
      </c>
      <c r="J56" s="65">
        <v>11460.21</v>
      </c>
      <c r="K56" s="65">
        <f t="shared" si="8"/>
        <v>89.454163972097987</v>
      </c>
      <c r="L56" s="65">
        <v>414069.75750000001</v>
      </c>
      <c r="M56" s="65">
        <v>954989.56</v>
      </c>
      <c r="N56" s="65">
        <f t="shared" si="9"/>
        <v>230.63494561058354</v>
      </c>
      <c r="O56" s="65">
        <v>4677412.4924999997</v>
      </c>
      <c r="P56" s="65">
        <v>4325063.18</v>
      </c>
      <c r="Q56" s="65">
        <f t="shared" si="10"/>
        <v>92.467003646461052</v>
      </c>
      <c r="R56" s="65">
        <v>5091482.25</v>
      </c>
      <c r="S56" s="65">
        <v>5280052.74</v>
      </c>
      <c r="T56" s="65">
        <f t="shared" si="11"/>
        <v>103.70364622208004</v>
      </c>
    </row>
    <row r="57" spans="1:20" ht="15.75" x14ac:dyDescent="0.25">
      <c r="A57" s="66">
        <v>40</v>
      </c>
      <c r="B57" s="69" t="s">
        <v>58</v>
      </c>
      <c r="C57" s="64">
        <v>0</v>
      </c>
      <c r="D57" s="64">
        <v>0</v>
      </c>
      <c r="E57" s="64" t="e">
        <f t="shared" si="6"/>
        <v>#DIV/0!</v>
      </c>
      <c r="F57" s="64">
        <v>0</v>
      </c>
      <c r="G57" s="64">
        <v>0</v>
      </c>
      <c r="H57" s="64" t="e">
        <f t="shared" si="7"/>
        <v>#DIV/0!</v>
      </c>
      <c r="I57" s="64">
        <v>86.334999999999994</v>
      </c>
      <c r="J57" s="64">
        <v>30</v>
      </c>
      <c r="K57" s="64">
        <f t="shared" si="8"/>
        <v>34.748363931198242</v>
      </c>
      <c r="L57" s="64">
        <v>86.334999999999994</v>
      </c>
      <c r="M57" s="64">
        <v>30</v>
      </c>
      <c r="N57" s="64">
        <f t="shared" si="9"/>
        <v>34.748363931198242</v>
      </c>
      <c r="O57" s="64">
        <v>492.95499999999998</v>
      </c>
      <c r="P57" s="64">
        <v>373.15</v>
      </c>
      <c r="Q57" s="64">
        <f t="shared" si="10"/>
        <v>75.696564595145603</v>
      </c>
      <c r="R57" s="64">
        <v>579.29</v>
      </c>
      <c r="S57" s="64">
        <v>403.15</v>
      </c>
      <c r="T57" s="64">
        <f t="shared" si="11"/>
        <v>69.593813116055856</v>
      </c>
    </row>
    <row r="58" spans="1:20" ht="15.75" x14ac:dyDescent="0.25">
      <c r="A58" s="66">
        <v>41</v>
      </c>
      <c r="B58" s="69" t="s">
        <v>59</v>
      </c>
      <c r="C58" s="64">
        <v>0</v>
      </c>
      <c r="D58" s="64">
        <v>0</v>
      </c>
      <c r="E58" s="64" t="e">
        <f t="shared" si="6"/>
        <v>#DIV/0!</v>
      </c>
      <c r="F58" s="64">
        <v>0</v>
      </c>
      <c r="G58" s="64">
        <v>0</v>
      </c>
      <c r="H58" s="64" t="e">
        <f t="shared" si="7"/>
        <v>#DIV/0!</v>
      </c>
      <c r="I58" s="64">
        <v>1</v>
      </c>
      <c r="J58" s="64">
        <v>0</v>
      </c>
      <c r="K58" s="64">
        <f t="shared" si="8"/>
        <v>0</v>
      </c>
      <c r="L58" s="64">
        <v>1</v>
      </c>
      <c r="M58" s="64">
        <v>0</v>
      </c>
      <c r="N58" s="64">
        <f t="shared" si="9"/>
        <v>0</v>
      </c>
      <c r="O58" s="64">
        <v>0</v>
      </c>
      <c r="P58" s="64">
        <v>0</v>
      </c>
      <c r="Q58" s="64" t="e">
        <f t="shared" si="10"/>
        <v>#DIV/0!</v>
      </c>
      <c r="R58" s="64">
        <v>1</v>
      </c>
      <c r="S58" s="64">
        <v>0</v>
      </c>
      <c r="T58" s="64">
        <f t="shared" si="11"/>
        <v>0</v>
      </c>
    </row>
    <row r="59" spans="1:20" ht="15.75" x14ac:dyDescent="0.25">
      <c r="A59" s="66">
        <v>42</v>
      </c>
      <c r="B59" s="69" t="s">
        <v>60</v>
      </c>
      <c r="C59" s="64">
        <v>0</v>
      </c>
      <c r="D59" s="64">
        <v>0</v>
      </c>
      <c r="E59" s="64" t="e">
        <f t="shared" si="6"/>
        <v>#DIV/0!</v>
      </c>
      <c r="F59" s="64">
        <v>0</v>
      </c>
      <c r="G59" s="64">
        <v>0</v>
      </c>
      <c r="H59" s="64" t="e">
        <f t="shared" si="7"/>
        <v>#DIV/0!</v>
      </c>
      <c r="I59" s="64">
        <v>0</v>
      </c>
      <c r="J59" s="64">
        <v>0</v>
      </c>
      <c r="K59" s="64" t="e">
        <f t="shared" si="8"/>
        <v>#DIV/0!</v>
      </c>
      <c r="L59" s="64">
        <v>0</v>
      </c>
      <c r="M59" s="64">
        <v>0</v>
      </c>
      <c r="N59" s="64" t="e">
        <f t="shared" si="9"/>
        <v>#DIV/0!</v>
      </c>
      <c r="O59" s="64">
        <v>2.2425000000000002</v>
      </c>
      <c r="P59" s="64">
        <v>1.2</v>
      </c>
      <c r="Q59" s="64">
        <f t="shared" si="10"/>
        <v>53.511705685618729</v>
      </c>
      <c r="R59" s="64">
        <v>2.2425000000000002</v>
      </c>
      <c r="S59" s="64">
        <v>1.2</v>
      </c>
      <c r="T59" s="64">
        <f t="shared" si="11"/>
        <v>53.511705685618729</v>
      </c>
    </row>
    <row r="60" spans="1:20" ht="15.75" x14ac:dyDescent="0.25">
      <c r="A60" s="66">
        <v>43</v>
      </c>
      <c r="B60" s="69" t="s">
        <v>61</v>
      </c>
      <c r="C60" s="64">
        <v>0</v>
      </c>
      <c r="D60" s="64">
        <v>0</v>
      </c>
      <c r="E60" s="64" t="e">
        <f t="shared" si="6"/>
        <v>#DIV/0!</v>
      </c>
      <c r="F60" s="64">
        <v>0</v>
      </c>
      <c r="G60" s="64">
        <v>0</v>
      </c>
      <c r="H60" s="64" t="e">
        <f t="shared" si="7"/>
        <v>#DIV/0!</v>
      </c>
      <c r="I60" s="64">
        <v>0</v>
      </c>
      <c r="J60" s="64">
        <v>0</v>
      </c>
      <c r="K60" s="64" t="e">
        <f t="shared" si="8"/>
        <v>#DIV/0!</v>
      </c>
      <c r="L60" s="64">
        <v>0</v>
      </c>
      <c r="M60" s="64">
        <v>0</v>
      </c>
      <c r="N60" s="64" t="e">
        <f t="shared" si="9"/>
        <v>#DIV/0!</v>
      </c>
      <c r="O60" s="64">
        <v>5.0000000000000001E-3</v>
      </c>
      <c r="P60" s="64">
        <v>0.01</v>
      </c>
      <c r="Q60" s="64">
        <f t="shared" si="10"/>
        <v>200</v>
      </c>
      <c r="R60" s="64">
        <v>5.0000000000000001E-3</v>
      </c>
      <c r="S60" s="64">
        <v>0.01</v>
      </c>
      <c r="T60" s="64">
        <f t="shared" si="11"/>
        <v>200</v>
      </c>
    </row>
    <row r="61" spans="1:20" s="12" customFormat="1" ht="15.75" x14ac:dyDescent="0.25">
      <c r="A61" s="67" t="s">
        <v>62</v>
      </c>
      <c r="B61" s="67"/>
      <c r="C61" s="65">
        <v>0</v>
      </c>
      <c r="D61" s="65">
        <v>0</v>
      </c>
      <c r="E61" s="65" t="e">
        <f t="shared" si="6"/>
        <v>#DIV/0!</v>
      </c>
      <c r="F61" s="65">
        <v>0</v>
      </c>
      <c r="G61" s="65">
        <v>0</v>
      </c>
      <c r="H61" s="65" t="e">
        <f t="shared" si="7"/>
        <v>#DIV/0!</v>
      </c>
      <c r="I61" s="65">
        <v>87.334999999999994</v>
      </c>
      <c r="J61" s="65">
        <v>30</v>
      </c>
      <c r="K61" s="65">
        <f t="shared" si="8"/>
        <v>34.350489494475298</v>
      </c>
      <c r="L61" s="65">
        <v>87.334999999999994</v>
      </c>
      <c r="M61" s="65">
        <v>30</v>
      </c>
      <c r="N61" s="65">
        <f t="shared" si="9"/>
        <v>34.350489494475298</v>
      </c>
      <c r="O61" s="65">
        <v>495.20249999999999</v>
      </c>
      <c r="P61" s="65">
        <v>374.36</v>
      </c>
      <c r="Q61" s="65">
        <f t="shared" si="10"/>
        <v>75.597356636931352</v>
      </c>
      <c r="R61" s="65">
        <v>582.53750000000002</v>
      </c>
      <c r="S61" s="65">
        <v>404.36</v>
      </c>
      <c r="T61" s="65">
        <f t="shared" si="11"/>
        <v>69.413557067141596</v>
      </c>
    </row>
    <row r="62" spans="1:20" s="12" customFormat="1" ht="15.75" x14ac:dyDescent="0.25">
      <c r="A62" s="67" t="s">
        <v>9</v>
      </c>
      <c r="B62" s="67"/>
      <c r="C62" s="65">
        <v>4509.1575000000003</v>
      </c>
      <c r="D62" s="65">
        <v>69583.41</v>
      </c>
      <c r="E62" s="65">
        <f t="shared" si="6"/>
        <v>1543.1576741331392</v>
      </c>
      <c r="F62" s="65">
        <v>396749.33500000002</v>
      </c>
      <c r="G62" s="65">
        <v>873945.94</v>
      </c>
      <c r="H62" s="65">
        <f t="shared" si="7"/>
        <v>220.27659857325278</v>
      </c>
      <c r="I62" s="65">
        <v>12898.6</v>
      </c>
      <c r="J62" s="65">
        <v>11490.21</v>
      </c>
      <c r="K62" s="65">
        <f t="shared" si="8"/>
        <v>89.0810630611074</v>
      </c>
      <c r="L62" s="65">
        <v>414157.09250000003</v>
      </c>
      <c r="M62" s="65">
        <v>955019.56</v>
      </c>
      <c r="N62" s="65">
        <f t="shared" si="9"/>
        <v>230.59355430451794</v>
      </c>
      <c r="O62" s="65">
        <v>4677907.6950000003</v>
      </c>
      <c r="P62" s="65">
        <v>4325437.54</v>
      </c>
      <c r="Q62" s="65">
        <f t="shared" si="10"/>
        <v>92.465217828544596</v>
      </c>
      <c r="R62" s="65">
        <v>5092064.7874999996</v>
      </c>
      <c r="S62" s="65">
        <v>5280457.0999999996</v>
      </c>
      <c r="T62" s="65">
        <f t="shared" si="11"/>
        <v>103.69972340026909</v>
      </c>
    </row>
  </sheetData>
  <mergeCells count="17">
    <mergeCell ref="A61:B61"/>
    <mergeCell ref="A62:B62"/>
    <mergeCell ref="A44:B44"/>
    <mergeCell ref="A45:B45"/>
    <mergeCell ref="A47:B47"/>
    <mergeCell ref="A55:B55"/>
    <mergeCell ref="A56:B56"/>
    <mergeCell ref="L8:N10"/>
    <mergeCell ref="O8:Q10"/>
    <mergeCell ref="R8:T10"/>
    <mergeCell ref="C3:T3"/>
    <mergeCell ref="A24:B24"/>
    <mergeCell ref="A8:A11"/>
    <mergeCell ref="B8:B11"/>
    <mergeCell ref="C8:E10"/>
    <mergeCell ref="F8:H10"/>
    <mergeCell ref="I8:K10"/>
  </mergeCells>
  <pageMargins left="0.23" right="0.17" top="0.23" bottom="0.2" header="0.17" footer="0.1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2025-07-29T11:33:47Z</dcterms:modified>
</cp:coreProperties>
</file>